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 E\Hoi nghi cong thuong 2019\A File Cuc CTĐP gửi 07.8.2019\File Hoi nghi nganh CT 2019 In\1. Bao cao Hoi nghi nganh\"/>
    </mc:Choice>
  </mc:AlternateContent>
  <bookViews>
    <workbookView xWindow="0" yWindow="0" windowWidth="20490" windowHeight="7650" firstSheet="4" activeTab="5"/>
  </bookViews>
  <sheets>
    <sheet name="Chi so" sheetId="2" r:id="rId1"/>
    <sheet name="GTSXCN" sheetId="24" r:id="rId2"/>
    <sheet name="Tông mức" sheetId="3" r:id="rId3"/>
    <sheet name="XK" sheetId="4" r:id="rId4"/>
    <sheet name="NK" sheetId="5" r:id="rId5"/>
    <sheet name="Khuyến công" sheetId="6" r:id="rId6"/>
    <sheet name="KKT" sheetId="7" r:id="rId7"/>
    <sheet name="Khu CN" sheetId="22" r:id="rId8"/>
    <sheet name="CCN" sheetId="23" r:id="rId9"/>
    <sheet name="Ha Tang TM" sheetId="8" r:id="rId10"/>
    <sheet name="XTTM" sheetId="9" r:id="rId11"/>
    <sheet name="Sheet10" sheetId="10" state="hidden" r:id="rId12"/>
    <sheet name="4 &amp; 7" sheetId="12" r:id="rId13"/>
    <sheet name="sp TIEU BIEU" sheetId="13" r:id="rId14"/>
  </sheets>
  <calcPr calcId="162913"/>
</workbook>
</file>

<file path=xl/calcChain.xml><?xml version="1.0" encoding="utf-8"?>
<calcChain xmlns="http://schemas.openxmlformats.org/spreadsheetml/2006/main">
  <c r="I23" i="22" l="1"/>
  <c r="M24" i="24" l="1"/>
  <c r="L24" i="24"/>
  <c r="K24" i="24"/>
  <c r="J24" i="24"/>
  <c r="I24" i="24"/>
  <c r="M23" i="24"/>
  <c r="L23" i="24"/>
  <c r="K23" i="24"/>
  <c r="J23" i="24"/>
  <c r="I23" i="24"/>
  <c r="M22" i="24"/>
  <c r="L22" i="24"/>
  <c r="K22" i="24"/>
  <c r="J22" i="24"/>
  <c r="I22" i="24"/>
  <c r="M21" i="24"/>
  <c r="L21" i="24"/>
  <c r="K21" i="24"/>
  <c r="J21" i="24"/>
  <c r="I21" i="24"/>
  <c r="M20" i="24"/>
  <c r="L20" i="24"/>
  <c r="K20" i="24"/>
  <c r="J20" i="24"/>
  <c r="I20" i="24"/>
  <c r="M19" i="24"/>
  <c r="L19" i="24"/>
  <c r="K19" i="24"/>
  <c r="J19" i="24"/>
  <c r="I19" i="24"/>
  <c r="M17" i="24"/>
  <c r="L17" i="24"/>
  <c r="K17" i="24"/>
  <c r="J17" i="24"/>
  <c r="I17" i="24"/>
  <c r="M16" i="24"/>
  <c r="L16" i="24"/>
  <c r="K16" i="24"/>
  <c r="J16" i="24"/>
  <c r="I16" i="24"/>
  <c r="M15" i="24"/>
  <c r="L15" i="24"/>
  <c r="K15" i="24"/>
  <c r="J15" i="24"/>
  <c r="I15" i="24"/>
  <c r="M14" i="24"/>
  <c r="L14" i="24"/>
  <c r="K14" i="24"/>
  <c r="J14" i="24"/>
  <c r="I14" i="24"/>
  <c r="M13" i="24"/>
  <c r="L13" i="24"/>
  <c r="I13" i="24"/>
  <c r="G13" i="24"/>
  <c r="K13" i="24" s="1"/>
  <c r="D13" i="24"/>
  <c r="D8" i="24" s="1"/>
  <c r="M12" i="24"/>
  <c r="L12" i="24"/>
  <c r="K12" i="24"/>
  <c r="J12" i="24"/>
  <c r="I12" i="24"/>
  <c r="M11" i="24"/>
  <c r="L11" i="24"/>
  <c r="K11" i="24"/>
  <c r="J11" i="24"/>
  <c r="I11" i="24"/>
  <c r="M10" i="24"/>
  <c r="L10" i="24"/>
  <c r="K10" i="24"/>
  <c r="J10" i="24"/>
  <c r="I10" i="24"/>
  <c r="M8" i="24"/>
  <c r="H8" i="24"/>
  <c r="L8" i="24" s="1"/>
  <c r="G8" i="24"/>
  <c r="J8" i="24" s="1"/>
  <c r="F8" i="24"/>
  <c r="E8" i="24"/>
  <c r="I8" i="24" s="1"/>
  <c r="C8" i="24"/>
  <c r="K8" i="24" l="1"/>
  <c r="H15" i="6"/>
  <c r="G15" i="6"/>
  <c r="J15" i="6" s="1"/>
  <c r="F15" i="6"/>
  <c r="E15" i="6"/>
  <c r="D15" i="6"/>
  <c r="H14" i="6"/>
  <c r="G14" i="6"/>
  <c r="I14" i="6" s="1"/>
  <c r="F14" i="6"/>
  <c r="E14" i="6"/>
  <c r="K14" i="6" s="1"/>
  <c r="D14" i="6"/>
  <c r="H13" i="6"/>
  <c r="H11" i="6" s="1"/>
  <c r="G13" i="6"/>
  <c r="I13" i="6" s="1"/>
  <c r="F13" i="6"/>
  <c r="F11" i="6" s="1"/>
  <c r="E13" i="6"/>
  <c r="K13" i="6" s="1"/>
  <c r="D13" i="6"/>
  <c r="L12" i="6"/>
  <c r="K12" i="6"/>
  <c r="G12" i="6"/>
  <c r="J12" i="6" s="1"/>
  <c r="D12" i="6"/>
  <c r="D11" i="6" s="1"/>
  <c r="E11" i="6"/>
  <c r="H10" i="6"/>
  <c r="G10" i="6"/>
  <c r="F10" i="6"/>
  <c r="E10" i="6"/>
  <c r="D10" i="6"/>
  <c r="H9" i="6"/>
  <c r="G9" i="6"/>
  <c r="F9" i="6"/>
  <c r="E9" i="6"/>
  <c r="D9" i="6"/>
  <c r="D8" i="6" s="1"/>
  <c r="E8" i="6"/>
  <c r="L9" i="6" l="1"/>
  <c r="F8" i="6"/>
  <c r="L10" i="6"/>
  <c r="H8" i="6"/>
  <c r="K8" i="6" s="1"/>
  <c r="J9" i="6"/>
  <c r="K9" i="6"/>
  <c r="I10" i="6"/>
  <c r="K10" i="6"/>
  <c r="J14" i="6"/>
  <c r="L14" i="6"/>
  <c r="L15" i="6"/>
  <c r="L11" i="6"/>
  <c r="K11" i="6"/>
  <c r="I15" i="6"/>
  <c r="J10" i="6"/>
  <c r="J13" i="6"/>
  <c r="I12" i="6"/>
  <c r="I9" i="6"/>
  <c r="G11" i="6"/>
  <c r="L13" i="6"/>
  <c r="G8" i="6"/>
  <c r="K15" i="6"/>
  <c r="L8" i="6" l="1"/>
  <c r="J11" i="6"/>
  <c r="I11" i="6"/>
  <c r="J8" i="6"/>
  <c r="I8" i="6"/>
  <c r="K22" i="23" l="1"/>
  <c r="C22" i="23"/>
  <c r="L13" i="4" l="1"/>
  <c r="I14" i="3"/>
  <c r="K23" i="7" l="1"/>
  <c r="L23" i="7"/>
  <c r="M23" i="7"/>
  <c r="N8" i="13" l="1"/>
  <c r="J21" i="13" l="1"/>
  <c r="K21" i="13"/>
  <c r="L21" i="13"/>
  <c r="D21" i="13"/>
  <c r="E21" i="13"/>
  <c r="M22" i="23" l="1"/>
  <c r="K23" i="22"/>
  <c r="M23" i="22"/>
  <c r="L18" i="23" l="1"/>
  <c r="L22" i="23" s="1"/>
  <c r="L19" i="22"/>
  <c r="L23" i="22" s="1"/>
  <c r="D22" i="23" l="1"/>
  <c r="C23" i="22"/>
  <c r="D13" i="22"/>
  <c r="D23" i="22" s="1"/>
  <c r="J22" i="23"/>
  <c r="I22" i="23"/>
  <c r="H22" i="23"/>
  <c r="G22" i="23"/>
  <c r="F22" i="23"/>
  <c r="E22" i="23"/>
  <c r="J23" i="22"/>
  <c r="H23" i="22"/>
  <c r="G23" i="22"/>
  <c r="F23" i="22"/>
  <c r="E23" i="22"/>
  <c r="F23" i="7"/>
  <c r="E23" i="7"/>
  <c r="D23" i="7"/>
  <c r="C23" i="7"/>
  <c r="N10" i="13" l="1"/>
  <c r="N11" i="13"/>
  <c r="N12" i="13"/>
  <c r="N7" i="13"/>
  <c r="H8" i="13"/>
  <c r="G8" i="13"/>
  <c r="G7" i="13"/>
  <c r="M8" i="13"/>
  <c r="M7" i="13"/>
  <c r="H10" i="13"/>
  <c r="H11" i="13"/>
  <c r="H12" i="13"/>
  <c r="H7" i="13"/>
  <c r="G6" i="13"/>
  <c r="E20" i="4" l="1"/>
  <c r="G23" i="7"/>
  <c r="H23" i="7"/>
  <c r="I23" i="7"/>
  <c r="J23" i="7"/>
  <c r="N6" i="13" l="1"/>
  <c r="H6" i="13"/>
  <c r="I21" i="13"/>
  <c r="F21" i="13"/>
  <c r="C21" i="13"/>
  <c r="I20" i="12"/>
  <c r="H20" i="12"/>
  <c r="G20" i="12"/>
  <c r="F20" i="12"/>
  <c r="E20" i="12"/>
  <c r="D20" i="12"/>
  <c r="C20" i="12"/>
  <c r="J18" i="4" l="1"/>
  <c r="I12" i="5" l="1"/>
  <c r="I13" i="5"/>
  <c r="I15" i="5"/>
  <c r="I16" i="5"/>
  <c r="I17" i="5"/>
  <c r="I18" i="5"/>
  <c r="I19" i="5"/>
  <c r="I20" i="5"/>
  <c r="I21" i="5"/>
  <c r="I22" i="5"/>
  <c r="I23" i="5"/>
  <c r="I24" i="5"/>
  <c r="C8" i="5"/>
  <c r="I12" i="4"/>
  <c r="I13" i="4"/>
  <c r="I15" i="4"/>
  <c r="I16" i="4"/>
  <c r="I17" i="4"/>
  <c r="I18" i="4"/>
  <c r="I19" i="4"/>
  <c r="I20" i="4"/>
  <c r="I21" i="4"/>
  <c r="I22" i="4"/>
  <c r="I23" i="4"/>
  <c r="I24" i="4"/>
  <c r="C8" i="4"/>
  <c r="I11" i="3"/>
  <c r="I12" i="3"/>
  <c r="I13" i="3"/>
  <c r="I15" i="3"/>
  <c r="I16" i="3"/>
  <c r="I17" i="3"/>
  <c r="I18" i="3"/>
  <c r="I19" i="3"/>
  <c r="I20" i="3"/>
  <c r="I21" i="3"/>
  <c r="I22" i="3"/>
  <c r="I23" i="3"/>
  <c r="I24" i="3"/>
  <c r="I25" i="3"/>
  <c r="C9" i="3"/>
  <c r="M12" i="5" l="1"/>
  <c r="M13" i="5"/>
  <c r="M15" i="5"/>
  <c r="M16" i="5"/>
  <c r="M17" i="5"/>
  <c r="M18" i="5"/>
  <c r="M19" i="5"/>
  <c r="M20" i="5"/>
  <c r="M21" i="5"/>
  <c r="M22" i="5"/>
  <c r="M23" i="5"/>
  <c r="M24" i="5"/>
  <c r="L12" i="5"/>
  <c r="L13" i="5"/>
  <c r="L15" i="5"/>
  <c r="L16" i="5"/>
  <c r="L17" i="5"/>
  <c r="L18" i="5"/>
  <c r="L19" i="5"/>
  <c r="L20" i="5"/>
  <c r="L21" i="5"/>
  <c r="L22" i="5"/>
  <c r="L23" i="5"/>
  <c r="L24" i="5"/>
  <c r="K12" i="5"/>
  <c r="K13" i="5"/>
  <c r="K15" i="5"/>
  <c r="K16" i="5"/>
  <c r="K17" i="5"/>
  <c r="K18" i="5"/>
  <c r="K19" i="5"/>
  <c r="K20" i="5"/>
  <c r="K21" i="5"/>
  <c r="K22" i="5"/>
  <c r="K23" i="5"/>
  <c r="K24" i="5"/>
  <c r="J12" i="5"/>
  <c r="J13" i="5"/>
  <c r="J15" i="5"/>
  <c r="J16" i="5"/>
  <c r="J17" i="5"/>
  <c r="J18" i="5"/>
  <c r="J19" i="5"/>
  <c r="J20" i="5"/>
  <c r="J21" i="5"/>
  <c r="J22" i="5"/>
  <c r="J23" i="5"/>
  <c r="J24" i="5"/>
  <c r="M12" i="4"/>
  <c r="M13" i="4"/>
  <c r="M15" i="4"/>
  <c r="M16" i="4"/>
  <c r="M17" i="4"/>
  <c r="M18" i="4"/>
  <c r="M19" i="4"/>
  <c r="M20" i="4"/>
  <c r="M21" i="4"/>
  <c r="M22" i="4"/>
  <c r="M23" i="4"/>
  <c r="M24" i="4"/>
  <c r="L12" i="4"/>
  <c r="L15" i="4"/>
  <c r="L16" i="4"/>
  <c r="L17" i="4"/>
  <c r="L18" i="4"/>
  <c r="L19" i="4"/>
  <c r="L20" i="4"/>
  <c r="L21" i="4"/>
  <c r="L22" i="4"/>
  <c r="L23" i="4"/>
  <c r="L24" i="4"/>
  <c r="K12" i="4"/>
  <c r="K13" i="4"/>
  <c r="K15" i="4"/>
  <c r="K16" i="4"/>
  <c r="K17" i="4"/>
  <c r="K18" i="4"/>
  <c r="K19" i="4"/>
  <c r="K20" i="4"/>
  <c r="K21" i="4"/>
  <c r="K22" i="4"/>
  <c r="K23" i="4"/>
  <c r="K24" i="4"/>
  <c r="J12" i="4"/>
  <c r="J13" i="4"/>
  <c r="J15" i="4"/>
  <c r="J16" i="4"/>
  <c r="J17" i="4"/>
  <c r="J19" i="4"/>
  <c r="J20" i="4"/>
  <c r="J21" i="4"/>
  <c r="J22" i="4"/>
  <c r="J23" i="4"/>
  <c r="J24" i="4"/>
  <c r="E8" i="4"/>
  <c r="I8" i="4" s="1"/>
  <c r="F8" i="4"/>
  <c r="G8" i="4"/>
  <c r="H8" i="4"/>
  <c r="D8" i="4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D8" i="5"/>
  <c r="E8" i="5"/>
  <c r="I8" i="5" s="1"/>
  <c r="F8" i="5"/>
  <c r="G8" i="5"/>
  <c r="H8" i="5"/>
  <c r="D9" i="3"/>
  <c r="E9" i="3"/>
  <c r="I9" i="3" s="1"/>
  <c r="F9" i="3"/>
  <c r="G9" i="3"/>
  <c r="H9" i="3"/>
  <c r="J8" i="4" l="1"/>
  <c r="M8" i="4"/>
  <c r="J8" i="5"/>
  <c r="M8" i="5"/>
  <c r="L8" i="5"/>
  <c r="K8" i="5"/>
  <c r="K8" i="4"/>
  <c r="L8" i="4"/>
  <c r="L9" i="3"/>
  <c r="M9" i="3"/>
  <c r="J9" i="3"/>
  <c r="K9" i="3"/>
  <c r="T20" i="8" l="1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C20" i="10"/>
  <c r="H20" i="10"/>
  <c r="G20" i="10"/>
  <c r="F20" i="10"/>
  <c r="E20" i="10"/>
  <c r="D20" i="10"/>
</calcChain>
</file>

<file path=xl/sharedStrings.xml><?xml version="1.0" encoding="utf-8"?>
<sst xmlns="http://schemas.openxmlformats.org/spreadsheetml/2006/main" count="520" uniqueCount="146">
  <si>
    <t>TT</t>
  </si>
  <si>
    <t>CHỈ TIÊU CHỦ YẾU</t>
  </si>
  <si>
    <t>TH cả năm</t>
  </si>
  <si>
    <t>Năm 2017</t>
  </si>
  <si>
    <t>KH năm</t>
  </si>
  <si>
    <t>Ước TH cả năm</t>
  </si>
  <si>
    <t>A</t>
  </si>
  <si>
    <t>B</t>
  </si>
  <si>
    <t>8=5/2</t>
  </si>
  <si>
    <t>I</t>
  </si>
  <si>
    <t>Vùng DHMT-TN</t>
  </si>
  <si>
    <t>II</t>
  </si>
  <si>
    <t>Phân theo Tỉnh, Thành</t>
  </si>
  <si>
    <t>Quảng Bình</t>
  </si>
  <si>
    <t>Thừa Thiên Huế</t>
  </si>
  <si>
    <t>Đà Nẵng</t>
  </si>
  <si>
    <t>Quảng Nam</t>
  </si>
  <si>
    <t>Quảng Ngãi</t>
  </si>
  <si>
    <t>Bình Định</t>
  </si>
  <si>
    <t>Phú Yên</t>
  </si>
  <si>
    <t>Khánh Hòa</t>
  </si>
  <si>
    <t>Ninh Thuận</t>
  </si>
  <si>
    <t>Kon Tum</t>
  </si>
  <si>
    <t>Gia Lai</t>
  </si>
  <si>
    <t>Đăk Lắk</t>
  </si>
  <si>
    <t>Đắk Nông</t>
  </si>
  <si>
    <t>Lâm Đồng</t>
  </si>
  <si>
    <t xml:space="preserve">                                                                                                                                                                                                     Đơn vị tính: Tỷ đồng</t>
  </si>
  <si>
    <t>ƯTH cả năm</t>
  </si>
  <si>
    <t>Tỉnh, Thành phố</t>
  </si>
  <si>
    <t>Nội dung</t>
  </si>
  <si>
    <t>ĐVT</t>
  </si>
  <si>
    <t>So sánh</t>
  </si>
  <si>
    <t>KH</t>
  </si>
  <si>
    <t>Tổng đề án KC</t>
  </si>
  <si>
    <t>Đề án KC quốc gia</t>
  </si>
  <si>
    <t>Đề án KC địa phương</t>
  </si>
  <si>
    <t>Kinh phí thực hiện</t>
  </si>
  <si>
    <t>Kinh phí trung ương</t>
  </si>
  <si>
    <t>Kinh phí địa phương</t>
  </si>
  <si>
    <t>Tổng dự án tư vấn</t>
  </si>
  <si>
    <t>Quảng Trị</t>
  </si>
  <si>
    <t>Khu kinh tế</t>
  </si>
  <si>
    <t>Qui hoạch đến năm 2020</t>
  </si>
  <si>
    <t>Số lượng</t>
  </si>
  <si>
    <t>Số dự án</t>
  </si>
  <si>
    <t>Diện tích (ha)</t>
  </si>
  <si>
    <t>Tỉnh, thành phố</t>
  </si>
  <si>
    <t>Chợ</t>
  </si>
  <si>
    <t>Siêu thị</t>
  </si>
  <si>
    <t>TTTM</t>
  </si>
  <si>
    <t>Tổng kho HH</t>
  </si>
  <si>
    <t>Kho ngoại quan</t>
  </si>
  <si>
    <t>Trung tâm Logistic</t>
  </si>
  <si>
    <t>Trung tâm HCTL</t>
  </si>
  <si>
    <t>Cửa hàng xăng dầu</t>
  </si>
  <si>
    <t>Thông báo KM</t>
  </si>
  <si>
    <t>Xác nhận đăng ký KM</t>
  </si>
  <si>
    <t>Tháng bán hàng KM</t>
  </si>
  <si>
    <t>Sàn giao dịch TM</t>
  </si>
  <si>
    <t>Tổ chức hội thảo về tiêu thụ SP</t>
  </si>
  <si>
    <t>Đưa hàng việt về NT</t>
  </si>
  <si>
    <t>Phát thanh, truyền hình, xuất bản bản tin TM</t>
  </si>
  <si>
    <t>Chỉ tiêu chủ yếu</t>
  </si>
  <si>
    <t>Tổng số lượt kiểm tra, kiểm soát</t>
  </si>
  <si>
    <t>Tổng số vụ vi phạm</t>
  </si>
  <si>
    <t>Tổng số tiền phạt (triệu đồng)</t>
  </si>
  <si>
    <t xml:space="preserve">                                                                                                                                                                                                     Đơn vị tính: Triệu USD</t>
  </si>
  <si>
    <t>Dự án</t>
  </si>
  <si>
    <t>Tr.đ</t>
  </si>
  <si>
    <t>TỔNG CỌNG</t>
  </si>
  <si>
    <t>C</t>
  </si>
  <si>
    <t>6=4/1</t>
  </si>
  <si>
    <t>7=4/3</t>
  </si>
  <si>
    <t>9=5/3</t>
  </si>
  <si>
    <t>Cửa hàng LPG</t>
  </si>
  <si>
    <t>Năm 2018</t>
  </si>
  <si>
    <t>6 tháng đầu năm 2018</t>
  </si>
  <si>
    <t>So sánh (%)</t>
  </si>
  <si>
    <t>7=3/1</t>
  </si>
  <si>
    <t>9=5/4</t>
  </si>
  <si>
    <t>10=6/3</t>
  </si>
  <si>
    <t>11=6/4</t>
  </si>
  <si>
    <t>Phụ lục 9: CÔNG TÁC QUẢN LÝ THỊ TRƯỜNG KHU VỰC MIỀN TRUNG - TÂY NGUYÊN</t>
  </si>
  <si>
    <t>1.1</t>
  </si>
  <si>
    <t>1.2</t>
  </si>
  <si>
    <t>2.1</t>
  </si>
  <si>
    <t>2.2</t>
  </si>
  <si>
    <t>Đề án</t>
  </si>
  <si>
    <t>Năm 2019</t>
  </si>
  <si>
    <t>TH 7 tháng</t>
  </si>
  <si>
    <t>ƯTH 7 tháng</t>
  </si>
  <si>
    <t>7th2019/Cùng kỳ</t>
  </si>
  <si>
    <t>7th2019/KH2019</t>
  </si>
  <si>
    <t>Ước TH 2019/KH 2019</t>
  </si>
  <si>
    <t>TH2018/TH2017</t>
  </si>
  <si>
    <t>Ước TH 2019/Cùng kỳ</t>
  </si>
  <si>
    <t>7th 2019/cùng kỳ</t>
  </si>
  <si>
    <t>7th 2019/KH năm</t>
  </si>
  <si>
    <t>ƯTH 2019/cùng kỳ</t>
  </si>
  <si>
    <t>ƯTH 2019/KH</t>
  </si>
  <si>
    <t>Thực hiện đến tháng 7/2019</t>
  </si>
  <si>
    <t>7 tháng đầu năm 2019</t>
  </si>
  <si>
    <t xml:space="preserve">Tổng số xã </t>
  </si>
  <si>
    <t>Tiêu chí số 4</t>
  </si>
  <si>
    <t>Tiêu chí số 7</t>
  </si>
  <si>
    <t>Hết năm 2018</t>
  </si>
  <si>
    <t>07 tháng 2019</t>
  </si>
  <si>
    <t>Dự kiến hết năm 2019</t>
  </si>
  <si>
    <t>Ghi chú</t>
  </si>
  <si>
    <t>Số sản phẩm đăng ký tham gia bình chọn</t>
  </si>
  <si>
    <t>SPCNNTTB ước thực hiện năm 2019</t>
  </si>
  <si>
    <t>Cấp huyện</t>
  </si>
  <si>
    <t>Cấp tỉnh</t>
  </si>
  <si>
    <t>Ước thực hiện năm 2019</t>
  </si>
  <si>
    <t>Ước thực hiện 2019/2018 %</t>
  </si>
  <si>
    <t>Tỷ lệ lấp đầy (%)</t>
  </si>
  <si>
    <t>số lượng</t>
  </si>
  <si>
    <t>diện tích (ha)</t>
  </si>
  <si>
    <t>Đã thành lập</t>
  </si>
  <si>
    <t>tổng vốn đăng ký của các DA(tỷ đồng)</t>
  </si>
  <si>
    <t>Số lao động đang làm việc trong các khu CCN (người)</t>
  </si>
  <si>
    <t>Số khu, CCN có trình độ XLNT hoạt động</t>
  </si>
  <si>
    <t>Khu Công Nghiệp</t>
  </si>
  <si>
    <t>Cụm Công Nghiệp</t>
  </si>
  <si>
    <t>TỔNG CỘNG</t>
  </si>
  <si>
    <t>Số CCN có trình độ XLNT hoạt động</t>
  </si>
  <si>
    <t>Phụ lục 1: CHỈ SỐ SẢN XUẤT CÔNG NGHIỆP (IIP) KHU VỰC MIỀN TRUNG - TÂY NGUYÊN</t>
  </si>
  <si>
    <t>Hỗ trợ DN, Tham gia HCTL, khảo sát TT trong và ngoài nước</t>
  </si>
  <si>
    <t>Phát thanh, truyền hình, xuất bản Bản tin TM</t>
  </si>
  <si>
    <t>Đưa hàng Việt về NT</t>
  </si>
  <si>
    <t>TH 2018/TH 2017</t>
  </si>
  <si>
    <t>Ước TH 2019/ Cùng kỳ</t>
  </si>
  <si>
    <t>Phụ lục 3: TỔNG MỨC BÁN LẺ HÀNG HÓA VÀ DOANH THU DỊCH VỤ TIÊU DÙNG KHU VỰC MIỀN TRUNG - TÂY NGUYÊN</t>
  </si>
  <si>
    <t>Phụ lục 4a: KIM NGẠCH XUẤT KHẨU KHU VỰC MIỀN TRUNG - TÂY NGUYÊN</t>
  </si>
  <si>
    <t>Phụ lục 4b: KIM NGẠCH NHẬP  KHẨU KHU VỰC MIỀN TRUNG - TÂY NGUYÊN</t>
  </si>
  <si>
    <t>Phụ lục 5: HOẠT ĐỘNG KHUYẾN CÔNG KHU VỰC MIỀN TRUNG - TÂY NGUYÊN</t>
  </si>
  <si>
    <t>Phụ lục 6a: TÌNH HÌNH PHÁT TRIỂN KHU KINH TẾ KHU VỰC MIỀN TRUNG - TÂY NGUYÊN</t>
  </si>
  <si>
    <t xml:space="preserve">       Phụ lục 6b: TÌNH HÌNH PHÁT TRIỂN KHU CÔNG NGHIỆP KHU VỰC MIỀN TRUNG - TÂY NGUYÊN</t>
  </si>
  <si>
    <t xml:space="preserve">       Phụ lục 6c: TÌNH HÌNH PHÁT TRIỂN CỤM CÔNG NGHIỆP KHU VỰC MIỀN TRUNG - TÂY NGUYÊN</t>
  </si>
  <si>
    <t>Phụ lục 7: TÌNH HÌNH PHÁT TRIỂN HỆ THỐNG HẠ TẦNG THƯƠNG MẠI KHU VỰC MIỀN TRUNG - TÂY NGUYÊN</t>
  </si>
  <si>
    <t>Phụ lục 8: CÔNG TÁC XÚC TIẾN THƯƠNG MẠI KHU VỰC MIỀN TRUNG - TÂY NGUYÊN</t>
  </si>
  <si>
    <t>Phụ lục 10: KẾT QUẢ BÌNH CHỌN SẢN PHẨM CÔNG NGHIỆP NÔNG THÔN TIÊU BIỂU
 KHU VỰC MIỀN TRUNG - TÂY NGUYÊN</t>
  </si>
  <si>
    <t>Tổng Cộng</t>
  </si>
  <si>
    <t>Phụ lục 9: KẾT QUẢ TIÊU CHÍ SỐ 4 VỀ ĐIỆN VÀ SỐ 7 VỀ CƠ SỞ  HẠ TẦNG 
THƯƠNG MẠI NÔNG THÔN TRONG CT MTQG XD NTM KHU VỰC MIỀN TRUNG - TÂY NGUYÊN</t>
  </si>
  <si>
    <r>
      <t xml:space="preserve">Phụ lục 2: GIÁ TRỊ SẢN XUẤT CÔNG NGHIỆP KHU VỰC MIỀN TRUNG - TÂY NGUYÊN    </t>
    </r>
    <r>
      <rPr>
        <i/>
        <sz val="13"/>
        <color theme="1"/>
        <rFont val="Times New Roman"/>
        <family val="1"/>
      </rPr>
      <t>(Giá so sánh 2010)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</si>
</sst>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8">
    <numFmt numFmtId="41" formatCode="_-* #,##0\ _₫_-;\-* #,##0\ _₫_-;_-* &quot;-&quot;\ _₫_-;_-@_-"/>
    <numFmt numFmtId="43" formatCode="_-* #,##0.00\ _₫_-;\-* #,##0.00\ _₫_-;_-* &quot;-&quot;??\ _₫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* #,##0_-;\-* #,##0_-;_-* &quot;-&quot;_-;_-@_-"/>
    <numFmt numFmtId="171" formatCode="_-* #,##0.00_-;\-* #,##0.00_-;_-* &quot;-&quot;??_-;_-@_-"/>
    <numFmt numFmtId="172" formatCode="#,##0.0"/>
    <numFmt numFmtId="173" formatCode="0.0"/>
    <numFmt numFmtId="174" formatCode="#,##0\ &quot;F&quot;;\-#,##0\ &quot;F&quot;"/>
    <numFmt numFmtId="175" formatCode="#,##0\ &quot;F&quot;;[Red]\-#,##0\ &quot;F&quot;"/>
    <numFmt numFmtId="176" formatCode="0.00_)"/>
    <numFmt numFmtId="177" formatCode="_(* #,##0_);_(* \(#,##0\);_(* &quot;-&quot;??_);_(@_)"/>
    <numFmt numFmtId="178" formatCode="_(* #,##0.0000_);_(* \(#,##0.0000\);_(* &quot;-&quot;??_);_(@_)"/>
    <numFmt numFmtId="179" formatCode="&quot;\&quot;#,##0;[Red]&quot;\&quot;\-#,##0"/>
    <numFmt numFmtId="180" formatCode="&quot;\&quot;#,##0.00;[Red]&quot;\&quot;\-#,##0.00"/>
    <numFmt numFmtId="181" formatCode="\$#,##0\ ;\(\$#,##0\)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0.000"/>
    <numFmt numFmtId="185" formatCode="&quot;?&quot;#,##0;&quot;?&quot;\-#,##0"/>
    <numFmt numFmtId="186" formatCode="#,##0.0_);\(#,##0.0\)"/>
    <numFmt numFmtId="187" formatCode="0.0%;[Red]\(0.0%\)"/>
    <numFmt numFmtId="188" formatCode="_ * #,##0.00_)&quot;£&quot;_ ;_ * \(#,##0.00\)&quot;£&quot;_ ;_ * &quot;-&quot;??_)&quot;£&quot;_ ;_ @_ "/>
    <numFmt numFmtId="189" formatCode="0.0%;\(0.0%\)"/>
    <numFmt numFmtId="190" formatCode="#,##0.000_);\(#,##0.000\)"/>
    <numFmt numFmtId="191" formatCode="_ * #,##0_ ;_ * \-#,##0_ ;_ * &quot;-&quot;_ ;_ @_ "/>
    <numFmt numFmtId="192" formatCode="_ * #,##0.00_ ;_ * \-#,##0.00_ ;_ * &quot;-&quot;??_ ;_ @_ "/>
    <numFmt numFmtId="193" formatCode="_-[$€]* #,##0.00_-;\-[$€]* #,##0.00_-;_-[$€]* &quot;-&quot;??_-;_-@_-"/>
    <numFmt numFmtId="194" formatCode="0.0000"/>
    <numFmt numFmtId="195" formatCode="0.0%"/>
    <numFmt numFmtId="196" formatCode="_-&quot;£&quot;* #,##0_-;\-&quot;£&quot;* #,##0_-;_-&quot;£&quot;* &quot;-&quot;_-;_-@_-"/>
    <numFmt numFmtId="197" formatCode="0\ \ \ \ "/>
    <numFmt numFmtId="198" formatCode="&quot;£&quot;#,##0.00&quot;;&quot;\-&quot;£&quot;###0.00"/>
    <numFmt numFmtId="199" formatCode="[Red]##,#0\ &quot;F&quot;&quot;;&quot;\-#,##0\ &quot;F&quot;"/>
    <numFmt numFmtId="200" formatCode="#,##0.00\ &quot;F&quot;&quot;;&quot;\-###0.00\ &quot;F&quot;"/>
    <numFmt numFmtId="201" formatCode="[Red]#,##0.00\ &quot;F&quot;&quot;;&quot;\-###0.00\ &quot;F&quot;"/>
    <numFmt numFmtId="202" formatCode="##,#0\ &quot;F&quot;&quot;;&quot;\-#,##0\ &quot;F&quot;"/>
    <numFmt numFmtId="203" formatCode="[Red]#.##0.0&quot;;&quot;#.##0.0"/>
    <numFmt numFmtId="204" formatCode="[Red]#.##0&quot;;&quot;#.##0"/>
    <numFmt numFmtId="205" formatCode="##,#0&quot; ñVN&quot;&quot;;&quot;\-#,##0&quot; ñVN&quot;"/>
    <numFmt numFmtId="206" formatCode="[Red]&quot;$&quot;##,#0&quot;;&quot;\-&quot;$&quot;#,##0"/>
    <numFmt numFmtId="207" formatCode="[Red]&quot;$&quot;#,##0.00&quot;;&quot;\-&quot;$&quot;###0.00"/>
    <numFmt numFmtId="208" formatCode="&quot;$&quot;#,##0;[Red]\-&quot;$&quot;#,##0"/>
    <numFmt numFmtId="209" formatCode="&quot;$&quot;#,##0.00;[Red]\-&quot;$&quot;#,##0.00"/>
    <numFmt numFmtId="210" formatCode="_-* #,##0\ _F_-;\-* #,##0\ _F_-;_-* &quot;-&quot;\ _F_-;_-@_-"/>
    <numFmt numFmtId="211" formatCode="_-* #,##0.00\ _F_-;\-* #,##0.00\ _F_-;_-* &quot;-&quot;??\ _F_-;_-@_-"/>
    <numFmt numFmtId="212" formatCode="_-* #,##0\ &quot;F&quot;_-;\-* #,##0\ &quot;F&quot;_-;_-* &quot;-&quot;\ &quot;F&quot;_-;_-@_-"/>
    <numFmt numFmtId="213" formatCode="_(&quot;$&quot;\ * #,##0_);_(&quot;$&quot;\ * \(#,##0\);_(&quot;$&quot;\ * &quot;-&quot;_);_(@_)"/>
    <numFmt numFmtId="214" formatCode="_-* #,##0\ _V_N_D_-;\-* #,##0\ _V_N_D_-;_-* &quot;-&quot;\ _V_N_D_-;_-@_-"/>
    <numFmt numFmtId="215" formatCode="_-* #,##0.00\ _V_N_D_-;\-* #,##0.00\ _V_N_D_-;_-* &quot;-&quot;??\ _V_N_D_-;_-@_-"/>
    <numFmt numFmtId="216" formatCode="#,##0.00\ &quot;F&quot;;[Red]\-#,##0.00\ &quot;F&quot;"/>
    <numFmt numFmtId="217" formatCode="&quot;$&quot;###,0&quot;.&quot;00_);[Red]\(&quot;$&quot;###,0&quot;.&quot;00\)"/>
    <numFmt numFmtId="218" formatCode="#,##0\ &quot;$&quot;_);[Red]\(#,##0\ &quot;$&quot;\)"/>
    <numFmt numFmtId="219" formatCode="&quot;\&quot;#,##0;[Red]\-&quot;\&quot;#,##0"/>
    <numFmt numFmtId="220" formatCode="#,##0;\(#,##0\)"/>
    <numFmt numFmtId="221" formatCode="\t0.00%"/>
    <numFmt numFmtId="222" formatCode="\t#\ ??/??"/>
    <numFmt numFmtId="223" formatCode="\U\S\$#,##0.00;\(\U\S\$#,##0.00\)"/>
    <numFmt numFmtId="224" formatCode="_-* #,##0\ &quot;DM&quot;_-;\-* #,##0\ &quot;DM&quot;_-;_-* &quot;-&quot;\ &quot;DM&quot;_-;_-@_-"/>
    <numFmt numFmtId="225" formatCode="_-* #,##0\ _D_M_-;\-* #,##0\ _D_M_-;_-* &quot;-&quot;\ _D_M_-;_-@_-"/>
    <numFmt numFmtId="226" formatCode="_-* #,##0.00\ &quot;DM&quot;_-;\-* #,##0.00\ &quot;DM&quot;_-;_-* &quot;-&quot;??\ &quot;DM&quot;_-;_-@_-"/>
    <numFmt numFmtId="227" formatCode="_-* #,##0.00\ _D_M_-;\-* #,##0.00\ _D_M_-;_-* &quot;-&quot;??\ _D_M_-;_-@_-"/>
    <numFmt numFmtId="228" formatCode="General_)"/>
    <numFmt numFmtId="229" formatCode="_(&quot;£¤&quot;* #,##0_);_(&quot;£¤&quot;* \(#,##0\);_(&quot;£¤&quot;* &quot;-&quot;_);_(@_)"/>
    <numFmt numFmtId="230" formatCode="_(&quot;£¤&quot;* #,##0.00_);_(&quot;£¤&quot;* \(#,##0.00\);_(&quot;£¤&quot;* &quot;-&quot;??_);_(@_)"/>
    <numFmt numFmtId="231" formatCode="_-* #,##0\ _v_n_d_-;\-* #,##0\ _v_n_d_-;_-* &quot;-&quot;\ _v_n_d_-;_-@_-"/>
    <numFmt numFmtId="232" formatCode="_-* #,##0.00\ _v_n_d_-;\-* #,##0.00\ _v_n_d_-;_-* &quot;-&quot;??\ _v_n_d_-;_-@_-"/>
    <numFmt numFmtId="233" formatCode="#,##0.00_);\-#,##0.00_)"/>
    <numFmt numFmtId="234" formatCode="#,##0_);\-#,##0_)"/>
    <numFmt numFmtId="235" formatCode="_ * #,##0_)\ _V_N_D_ ;_ * \(#,##0\)\ _V_N_D_ ;_ * &quot;-&quot;_)\ _V_N_D_ ;_ @_ "/>
    <numFmt numFmtId="236" formatCode="_ * #,##0.00_)\ _V_N_D_ ;_ * \(#,##0.00\)\ _V_N_D_ ;_ * &quot;-&quot;??_)\ _V_N_D_ ;_ @_ "/>
    <numFmt numFmtId="237" formatCode="_-* #,##0.0000\ _F_-;\-* #,##0.0000\ _F_-;_-* &quot;-&quot;??\ _F_-;_-@_-"/>
    <numFmt numFmtId="238" formatCode="_ * #,##0.00_)_d_ ;_ * \(#,##0.00\)_d_ ;_ * &quot;-&quot;??_)_d_ ;_ @_ "/>
    <numFmt numFmtId="239" formatCode="_(* #,##0.0_);_(* \(#,##0.0\);_(* &quot;-&quot;??_);_(@_)"/>
  </numFmts>
  <fonts count="157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2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VNI-Times"/>
    </font>
    <font>
      <sz val="12"/>
      <name val="VNI-Times"/>
    </font>
    <font>
      <sz val="12"/>
      <name val="VNtimes new roman"/>
      <family val="2"/>
    </font>
    <font>
      <sz val="11"/>
      <name val="??"/>
      <family val="3"/>
    </font>
    <font>
      <sz val="10"/>
      <name val="Arial"/>
      <family val="2"/>
    </font>
    <font>
      <sz val="10"/>
      <name val=".VnArial"/>
      <family val="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???"/>
      <family val="1"/>
      <charset val="129"/>
    </font>
    <font>
      <sz val="12"/>
      <name val="|??¢¥¢¬¨Ï"/>
      <family val="1"/>
      <charset val="129"/>
    </font>
    <font>
      <sz val="10"/>
      <name val=".VnTime"/>
      <family val="2"/>
    </font>
    <font>
      <sz val="12"/>
      <name val="VNI-Palatin"/>
    </font>
    <font>
      <sz val="10"/>
      <name val="VNI-Helve"/>
    </font>
    <font>
      <b/>
      <u/>
      <sz val="14"/>
      <color indexed="8"/>
      <name val=".VnBook-AntiquaH"/>
      <family val="2"/>
    </font>
    <font>
      <sz val="10"/>
      <name val="VnTimes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VNI-Times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VNI-Times"/>
      <family val="2"/>
    </font>
    <font>
      <sz val="14"/>
      <name val="VNI-Times"/>
    </font>
    <font>
      <sz val="12"/>
      <name val="¹UAAA¼"/>
      <family val="3"/>
      <charset val="129"/>
    </font>
    <font>
      <sz val="11"/>
      <name val="VNI-Times"/>
    </font>
    <font>
      <sz val="12"/>
      <name val="¹ÙÅÁÃ¼"/>
      <charset val="129"/>
    </font>
    <font>
      <sz val="11"/>
      <color indexed="20"/>
      <name val="VNI-Times"/>
      <family val="2"/>
    </font>
    <font>
      <sz val="11"/>
      <name val="µ¸¿ò"/>
      <charset val="129"/>
    </font>
    <font>
      <sz val="10"/>
      <name val="±¼¸²A¼"/>
      <family val="3"/>
      <charset val="129"/>
    </font>
    <font>
      <sz val="10"/>
      <name val="Helv"/>
    </font>
    <font>
      <b/>
      <sz val="11"/>
      <color indexed="52"/>
      <name val="VNI-Times"/>
      <family val="2"/>
    </font>
    <font>
      <b/>
      <sz val="10"/>
      <name val="Helv"/>
    </font>
    <font>
      <b/>
      <sz val="11"/>
      <color indexed="9"/>
      <name val="VNI-Times"/>
      <family val="2"/>
    </font>
    <font>
      <sz val="10"/>
      <name val="VNI-Aptima"/>
    </font>
    <font>
      <sz val="11"/>
      <name val="VNtimes new roman"/>
      <family val="2"/>
    </font>
    <font>
      <sz val="10"/>
      <color indexed="8"/>
      <name val="Arial"/>
      <family val="2"/>
    </font>
    <font>
      <sz val="12"/>
      <name val="Arial"/>
      <family val="2"/>
    </font>
    <font>
      <i/>
      <sz val="11"/>
      <color indexed="23"/>
      <name val="VNI-Times"/>
      <family val="2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1"/>
      <color indexed="17"/>
      <name val="VNI-Times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1"/>
      <color indexed="56"/>
      <name val="VNI-Times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8"/>
      <color indexed="12"/>
      <name val="Helv"/>
      <family val="2"/>
    </font>
    <font>
      <sz val="10"/>
      <name val="MS Sans Serif"/>
      <family val="2"/>
    </font>
    <font>
      <sz val="11"/>
      <color indexed="52"/>
      <name val="VNI-Times"/>
      <family val="2"/>
    </font>
    <font>
      <b/>
      <sz val="11"/>
      <name val="Helv"/>
    </font>
    <font>
      <sz val="11"/>
      <color indexed="60"/>
      <name val="VNI-Times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2"/>
      <name val="바탕체"/>
      <family val="1"/>
      <charset val="129"/>
    </font>
    <font>
      <sz val="12"/>
      <name val=".VnTime"/>
      <family val="2"/>
    </font>
    <font>
      <sz val="11"/>
      <name val="VNI-Aptima"/>
    </font>
    <font>
      <b/>
      <sz val="11"/>
      <name val="Arial"/>
      <family val="2"/>
    </font>
    <font>
      <b/>
      <sz val="11"/>
      <color indexed="63"/>
      <name val="VNI-Times"/>
      <family val="2"/>
    </font>
    <font>
      <sz val="12"/>
      <name val="Helv"/>
      <family val="2"/>
    </font>
    <font>
      <b/>
      <sz val="10"/>
      <name val="MS Sans Serif"/>
      <family val="2"/>
    </font>
    <font>
      <sz val="10"/>
      <name val="VNbook-Antiqua"/>
    </font>
    <font>
      <sz val="13"/>
      <name val=".VnTime"/>
      <family val="2"/>
    </font>
    <font>
      <sz val="12"/>
      <name val="VNTime"/>
      <family val="2"/>
    </font>
    <font>
      <b/>
      <sz val="18"/>
      <color indexed="56"/>
      <name val="Cambria"/>
      <family val="2"/>
    </font>
    <font>
      <sz val="10"/>
      <name val="VNI-Helve-Condense"/>
    </font>
    <font>
      <sz val="10"/>
      <name val="VNtimes new roman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VNI-Times"/>
      <family val="2"/>
    </font>
    <font>
      <sz val="11"/>
      <name val="VNI-Helve"/>
    </font>
    <font>
      <sz val="11"/>
      <name val="VNI-Helve"/>
      <family val="2"/>
    </font>
    <font>
      <sz val="14"/>
      <name val=".VnArial"/>
      <family val="2"/>
    </font>
    <font>
      <sz val="16"/>
      <name val="AngsanaUPC"/>
      <family val="3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9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name val=".VnArial"/>
      <family val="1"/>
    </font>
    <font>
      <sz val="10"/>
      <name val="System"/>
      <family val="2"/>
    </font>
    <font>
      <sz val="10"/>
      <name val=" "/>
      <family val="1"/>
      <charset val="136"/>
    </font>
    <font>
      <b/>
      <sz val="11"/>
      <color theme="1"/>
      <name val="Times New Roman"/>
      <family val="1"/>
    </font>
    <font>
      <sz val="12"/>
      <name val="VNtimes new roman"/>
      <family val="2"/>
    </font>
    <font>
      <sz val="10"/>
      <name val="VNtimes new roman"/>
      <family val="2"/>
    </font>
    <font>
      <i/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0"/>
      <color theme="1"/>
      <name val="Times New Roman"/>
      <family val="2"/>
    </font>
    <font>
      <b/>
      <sz val="10"/>
      <color theme="1"/>
      <name val="Times New Roman"/>
      <family val="1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i/>
      <sz val="11"/>
      <name val="Times New Roman"/>
      <family val="1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name val="Times New Roman"/>
      <family val="1"/>
      <charset val="163"/>
    </font>
    <font>
      <sz val="12"/>
      <color rgb="FFFF0000"/>
      <name val="Times New Roman"/>
      <family val="2"/>
    </font>
    <font>
      <sz val="14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0"/>
      <color rgb="FFFF0000"/>
      <name val="Times New Roman"/>
      <family val="2"/>
    </font>
    <font>
      <sz val="11"/>
      <color rgb="FFFF0000"/>
      <name val="Times New Roman"/>
      <family val="1"/>
    </font>
    <font>
      <sz val="10"/>
      <color theme="1"/>
      <name val="Times New Roman"/>
      <family val="2"/>
    </font>
    <font>
      <sz val="13"/>
      <color theme="1"/>
      <name val="Times New Roman"/>
      <family val="1"/>
      <charset val="163"/>
    </font>
    <font>
      <sz val="12"/>
      <name val="Times New Roman"/>
      <family val="1"/>
      <charset val="163"/>
    </font>
    <font>
      <sz val="13"/>
      <color indexed="8"/>
      <name val="Calibri"/>
      <family val="2"/>
    </font>
    <font>
      <sz val="10"/>
      <name val="Arial"/>
      <family val="2"/>
      <charset val="163"/>
    </font>
    <font>
      <sz val="13"/>
      <color theme="1"/>
      <name val="Arial"/>
      <family val="2"/>
      <scheme val="minor"/>
    </font>
    <font>
      <sz val="10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13"/>
      <color theme="1"/>
      <name val="Times New Roman"/>
      <family val="2"/>
    </font>
    <font>
      <sz val="13"/>
      <color theme="1"/>
      <name val="Calibri"/>
      <family val="2"/>
    </font>
    <font>
      <b/>
      <sz val="10"/>
      <name val="Times New Roman"/>
      <family val="1"/>
      <charset val="163"/>
    </font>
    <font>
      <sz val="13"/>
      <name val="Arial"/>
      <family val="2"/>
      <charset val="163"/>
    </font>
    <font>
      <sz val="11"/>
      <color indexed="8"/>
      <name val="Calibri"/>
      <family val="2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2"/>
    </font>
    <font>
      <sz val="12"/>
      <color rgb="FFFF0000"/>
      <name val="Times New Roman"/>
      <family val="1"/>
    </font>
    <font>
      <sz val="13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1439">
    <xf numFmtId="0" fontId="0" fillId="0" borderId="0"/>
    <xf numFmtId="169" fontId="2" fillId="0" borderId="0" applyFont="0" applyFill="0" applyBorder="0" applyAlignment="0" applyProtection="0"/>
    <xf numFmtId="0" fontId="6" fillId="0" borderId="0"/>
    <xf numFmtId="0" fontId="10" fillId="0" borderId="0" applyFont="0" applyFill="0" applyBorder="0" applyAlignment="0" applyProtection="0"/>
    <xf numFmtId="0" fontId="10" fillId="0" borderId="9" applyFont="0" applyBorder="0"/>
    <xf numFmtId="177" fontId="11" fillId="0" borderId="10" applyFont="0" applyBorder="0"/>
    <xf numFmtId="184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8" fillId="0" borderId="0"/>
    <xf numFmtId="0" fontId="13" fillId="0" borderId="0" applyNumberForma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20" fillId="0" borderId="0" applyFont="0" applyFill="0" applyBorder="0" applyAlignment="0" applyProtection="0"/>
    <xf numFmtId="23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2" fontId="10" fillId="0" borderId="0" applyFont="0" applyFill="0" applyBorder="0" applyAlignment="0" applyProtection="0"/>
    <xf numFmtId="213" fontId="9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20" fillId="0" borderId="0" applyFont="0" applyFill="0" applyBorder="0" applyAlignment="0" applyProtection="0"/>
    <xf numFmtId="23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31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2" fontId="10" fillId="0" borderId="0" applyFont="0" applyFill="0" applyBorder="0" applyAlignment="0" applyProtection="0"/>
    <xf numFmtId="213" fontId="9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31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20" fillId="0" borderId="0" applyFont="0" applyFill="0" applyBorder="0" applyAlignment="0" applyProtection="0"/>
    <xf numFmtId="23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Font="0" applyFill="0" applyBorder="0" applyAlignment="0" applyProtection="0"/>
    <xf numFmtId="212" fontId="10" fillId="0" borderId="0" applyFont="0" applyFill="0" applyBorder="0" applyAlignment="0" applyProtection="0"/>
    <xf numFmtId="213" fontId="9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31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20" fillId="0" borderId="0" applyFont="0" applyFill="0" applyBorder="0" applyAlignment="0" applyProtection="0"/>
    <xf numFmtId="23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28" fontId="16" fillId="0" borderId="0"/>
    <xf numFmtId="0" fontId="13" fillId="0" borderId="0"/>
    <xf numFmtId="0" fontId="13" fillId="0" borderId="0"/>
    <xf numFmtId="0" fontId="22" fillId="4" borderId="0"/>
    <xf numFmtId="0" fontId="23" fillId="0" borderId="0"/>
    <xf numFmtId="9" fontId="24" fillId="0" borderId="0" applyBorder="0" applyAlignment="0" applyProtection="0"/>
    <xf numFmtId="0" fontId="25" fillId="4" borderId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7" fillId="4" borderId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0" fontId="28" fillId="0" borderId="0">
      <alignment wrapText="1"/>
    </xf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22" borderId="0" applyNumberFormat="0" applyBorder="0" applyAlignment="0" applyProtection="0"/>
    <xf numFmtId="0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4" fillId="6" borderId="0" applyNumberFormat="0" applyBorder="0" applyAlignment="0" applyProtection="0"/>
    <xf numFmtId="0" fontId="13" fillId="0" borderId="0" applyFont="0" applyFill="0" applyBorder="0" applyAlignment="0" applyProtection="0">
      <alignment horizontal="right"/>
    </xf>
    <xf numFmtId="0" fontId="6" fillId="0" borderId="0"/>
    <xf numFmtId="0" fontId="31" fillId="0" borderId="0"/>
    <xf numFmtId="0" fontId="8" fillId="0" borderId="0"/>
    <xf numFmtId="0" fontId="31" fillId="0" borderId="0"/>
    <xf numFmtId="0" fontId="35" fillId="0" borderId="0"/>
    <xf numFmtId="0" fontId="36" fillId="0" borderId="0"/>
    <xf numFmtId="0" fontId="6" fillId="0" borderId="0" applyFill="0" applyBorder="0" applyAlignment="0"/>
    <xf numFmtId="186" fontId="37" fillId="0" borderId="0" applyFill="0" applyBorder="0" applyAlignment="0"/>
    <xf numFmtId="178" fontId="37" fillId="0" borderId="0" applyFill="0" applyBorder="0" applyAlignment="0"/>
    <xf numFmtId="187" fontId="37" fillId="0" borderId="0" applyFill="0" applyBorder="0" applyAlignment="0"/>
    <xf numFmtId="188" fontId="6" fillId="0" borderId="0" applyFill="0" applyBorder="0" applyAlignment="0"/>
    <xf numFmtId="183" fontId="37" fillId="0" borderId="0" applyFill="0" applyBorder="0" applyAlignment="0"/>
    <xf numFmtId="189" fontId="37" fillId="0" borderId="0" applyFill="0" applyBorder="0" applyAlignment="0"/>
    <xf numFmtId="186" fontId="37" fillId="0" borderId="0" applyFill="0" applyBorder="0" applyAlignment="0"/>
    <xf numFmtId="0" fontId="38" fillId="23" borderId="11" applyNumberFormat="0" applyAlignment="0" applyProtection="0"/>
    <xf numFmtId="0" fontId="39" fillId="0" borderId="0"/>
    <xf numFmtId="0" fontId="9" fillId="0" borderId="0" applyFont="0" applyFill="0" applyBorder="0" applyAlignment="0" applyProtection="0"/>
    <xf numFmtId="0" fontId="40" fillId="24" borderId="12" applyNumberFormat="0" applyAlignment="0" applyProtection="0"/>
    <xf numFmtId="1" fontId="41" fillId="0" borderId="4" applyBorder="0"/>
    <xf numFmtId="169" fontId="6" fillId="0" borderId="0" applyFont="0" applyFill="0" applyBorder="0" applyAlignment="0" applyProtection="0"/>
    <xf numFmtId="183" fontId="37" fillId="0" borderId="0" applyFont="0" applyFill="0" applyBorder="0" applyAlignment="0" applyProtection="0"/>
    <xf numFmtId="220" fontId="8" fillId="0" borderId="0"/>
    <xf numFmtId="3" fontId="13" fillId="0" borderId="0" applyFont="0" applyFill="0" applyBorder="0" applyAlignment="0" applyProtection="0"/>
    <xf numFmtId="0" fontId="42" fillId="0" borderId="0" applyFont="0" applyFill="0" applyBorder="0" applyAlignment="0" applyProtection="0"/>
    <xf numFmtId="186" fontId="37" fillId="0" borderId="0" applyFont="0" applyFill="0" applyBorder="0" applyAlignment="0" applyProtection="0"/>
    <xf numFmtId="181" fontId="13" fillId="0" borderId="0" applyFont="0" applyFill="0" applyBorder="0" applyAlignment="0" applyProtection="0"/>
    <xf numFmtId="221" fontId="13" fillId="0" borderId="0"/>
    <xf numFmtId="0" fontId="13" fillId="0" borderId="0" applyFont="0" applyFill="0" applyBorder="0" applyAlignment="0" applyProtection="0"/>
    <xf numFmtId="14" fontId="43" fillId="0" borderId="0" applyFill="0" applyBorder="0" applyAlignment="0"/>
    <xf numFmtId="0" fontId="44" fillId="0" borderId="0" applyProtection="0"/>
    <xf numFmtId="223" fontId="13" fillId="0" borderId="13">
      <alignment vertical="center"/>
    </xf>
    <xf numFmtId="225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2" fontId="13" fillId="0" borderId="0"/>
    <xf numFmtId="183" fontId="37" fillId="0" borderId="0" applyFill="0" applyBorder="0" applyAlignment="0"/>
    <xf numFmtId="186" fontId="37" fillId="0" borderId="0" applyFill="0" applyBorder="0" applyAlignment="0"/>
    <xf numFmtId="183" fontId="37" fillId="0" borderId="0" applyFill="0" applyBorder="0" applyAlignment="0"/>
    <xf numFmtId="189" fontId="37" fillId="0" borderId="0" applyFill="0" applyBorder="0" applyAlignment="0"/>
    <xf numFmtId="186" fontId="37" fillId="0" borderId="0" applyFill="0" applyBorder="0" applyAlignment="0"/>
    <xf numFmtId="193" fontId="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48" fillId="0" borderId="0" applyProtection="0"/>
    <xf numFmtId="0" fontId="49" fillId="0" borderId="0" applyProtection="0"/>
    <xf numFmtId="0" fontId="50" fillId="0" borderId="0" applyNumberFormat="0" applyFont="0" applyFill="0" applyBorder="0" applyAlignment="0" applyProtection="0"/>
    <xf numFmtId="0" fontId="51" fillId="0" borderId="0" applyProtection="0"/>
    <xf numFmtId="0" fontId="52" fillId="0" borderId="0" applyProtection="0"/>
    <xf numFmtId="2" fontId="13" fillId="0" borderId="0" applyFont="0" applyFill="0" applyBorder="0" applyAlignment="0" applyProtection="0"/>
    <xf numFmtId="0" fontId="53" fillId="7" borderId="0" applyNumberFormat="0" applyBorder="0" applyAlignment="0" applyProtection="0"/>
    <xf numFmtId="38" fontId="54" fillId="4" borderId="0" applyNumberFormat="0" applyBorder="0" applyAlignment="0" applyProtection="0"/>
    <xf numFmtId="234" fontId="7" fillId="4" borderId="0" applyBorder="0" applyProtection="0"/>
    <xf numFmtId="0" fontId="55" fillId="0" borderId="0" applyNumberFormat="0" applyFont="0" applyBorder="0" applyAlignment="0">
      <alignment horizontal="left" vertical="center"/>
    </xf>
    <xf numFmtId="0" fontId="56" fillId="0" borderId="0">
      <alignment horizontal="left"/>
    </xf>
    <xf numFmtId="0" fontId="57" fillId="0" borderId="14" applyNumberFormat="0" applyAlignment="0" applyProtection="0">
      <alignment horizontal="left" vertical="center"/>
    </xf>
    <xf numFmtId="0" fontId="57" fillId="0" borderId="15">
      <alignment horizontal="left" vertical="center"/>
    </xf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16" applyNumberFormat="0" applyFill="0" applyAlignment="0" applyProtection="0"/>
    <xf numFmtId="0" fontId="59" fillId="0" borderId="0" applyNumberFormat="0" applyFill="0" applyBorder="0" applyAlignment="0" applyProtection="0"/>
    <xf numFmtId="205" fontId="20" fillId="0" borderId="0">
      <protection locked="0"/>
    </xf>
    <xf numFmtId="205" fontId="20" fillId="0" borderId="0">
      <protection locked="0"/>
    </xf>
    <xf numFmtId="164" fontId="60" fillId="25" borderId="1" applyNumberFormat="0" applyAlignment="0">
      <alignment horizontal="left" vertical="top"/>
    </xf>
    <xf numFmtId="49" fontId="61" fillId="0" borderId="1">
      <alignment vertical="center"/>
    </xf>
    <xf numFmtId="0" fontId="20" fillId="0" borderId="0" applyFont="0" applyFill="0" applyBorder="0" applyAlignment="0" applyProtection="0"/>
    <xf numFmtId="0" fontId="62" fillId="0" borderId="0"/>
    <xf numFmtId="10" fontId="54" fillId="26" borderId="1" applyNumberFormat="0" applyBorder="0" applyAlignment="0" applyProtection="0"/>
    <xf numFmtId="0" fontId="63" fillId="0" borderId="0"/>
    <xf numFmtId="0" fontId="63" fillId="0" borderId="0"/>
    <xf numFmtId="3" fontId="32" fillId="0" borderId="15">
      <alignment horizontal="centerContinuous"/>
    </xf>
    <xf numFmtId="183" fontId="37" fillId="0" borderId="0" applyFill="0" applyBorder="0" applyAlignment="0"/>
    <xf numFmtId="186" fontId="37" fillId="0" borderId="0" applyFill="0" applyBorder="0" applyAlignment="0"/>
    <xf numFmtId="183" fontId="37" fillId="0" borderId="0" applyFill="0" applyBorder="0" applyAlignment="0"/>
    <xf numFmtId="189" fontId="37" fillId="0" borderId="0" applyFill="0" applyBorder="0" applyAlignment="0"/>
    <xf numFmtId="186" fontId="37" fillId="0" borderId="0" applyFill="0" applyBorder="0" applyAlignment="0"/>
    <xf numFmtId="0" fontId="64" fillId="0" borderId="17" applyNumberFormat="0" applyFill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65" fillId="0" borderId="18"/>
    <xf numFmtId="196" fontId="6" fillId="0" borderId="5"/>
    <xf numFmtId="218" fontId="63" fillId="0" borderId="0" applyFont="0" applyFill="0" applyBorder="0" applyAlignment="0" applyProtection="0"/>
    <xf numFmtId="217" fontId="63" fillId="0" borderId="0" applyFont="0" applyFill="0" applyBorder="0" applyAlignment="0" applyProtection="0"/>
    <xf numFmtId="208" fontId="63" fillId="0" borderId="0" applyFont="0" applyFill="0" applyBorder="0" applyAlignment="0" applyProtection="0"/>
    <xf numFmtId="209" fontId="63" fillId="0" borderId="0" applyFont="0" applyFill="0" applyBorder="0" applyAlignment="0" applyProtection="0"/>
    <xf numFmtId="0" fontId="44" fillId="0" borderId="0" applyNumberFormat="0" applyFont="0" applyFill="0" applyAlignment="0"/>
    <xf numFmtId="0" fontId="66" fillId="27" borderId="0" applyNumberFormat="0" applyBorder="0" applyAlignment="0" applyProtection="0"/>
    <xf numFmtId="0" fontId="8" fillId="0" borderId="0"/>
    <xf numFmtId="37" fontId="67" fillId="0" borderId="0"/>
    <xf numFmtId="0" fontId="68" fillId="0" borderId="1" applyNumberFormat="0" applyFont="0" applyFill="0" applyBorder="0" applyAlignment="0">
      <alignment horizontal="center"/>
    </xf>
    <xf numFmtId="176" fontId="69" fillId="0" borderId="0"/>
    <xf numFmtId="0" fontId="70" fillId="0" borderId="0"/>
    <xf numFmtId="0" fontId="71" fillId="0" borderId="0"/>
    <xf numFmtId="0" fontId="32" fillId="28" borderId="19" applyNumberFormat="0" applyFont="0" applyAlignment="0" applyProtection="0"/>
    <xf numFmtId="233" fontId="72" fillId="0" borderId="0" applyFont="0" applyFill="0" applyBorder="0" applyProtection="0">
      <alignment vertical="top" wrapText="1"/>
    </xf>
    <xf numFmtId="0" fontId="73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8" fillId="0" borderId="0"/>
    <xf numFmtId="0" fontId="74" fillId="23" borderId="20" applyNumberFormat="0" applyAlignment="0" applyProtection="0"/>
    <xf numFmtId="0" fontId="5" fillId="3" borderId="0"/>
    <xf numFmtId="0" fontId="32" fillId="0" borderId="0"/>
    <xf numFmtId="9" fontId="6" fillId="0" borderId="0" applyFont="0" applyFill="0" applyBorder="0" applyAlignment="0" applyProtection="0"/>
    <xf numFmtId="195" fontId="13" fillId="0" borderId="0" applyFont="0" applyFill="0" applyBorder="0" applyAlignment="0" applyProtection="0"/>
    <xf numFmtId="18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63" fillId="0" borderId="9" applyNumberFormat="0" applyBorder="0"/>
    <xf numFmtId="183" fontId="37" fillId="0" borderId="0" applyFill="0" applyBorder="0" applyAlignment="0"/>
    <xf numFmtId="186" fontId="37" fillId="0" borderId="0" applyFill="0" applyBorder="0" applyAlignment="0"/>
    <xf numFmtId="183" fontId="37" fillId="0" borderId="0" applyFill="0" applyBorder="0" applyAlignment="0"/>
    <xf numFmtId="189" fontId="37" fillId="0" borderId="0" applyFill="0" applyBorder="0" applyAlignment="0"/>
    <xf numFmtId="186" fontId="37" fillId="0" borderId="0" applyFill="0" applyBorder="0" applyAlignment="0"/>
    <xf numFmtId="0" fontId="75" fillId="0" borderId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76" fillId="0" borderId="18">
      <alignment horizontal="center"/>
    </xf>
    <xf numFmtId="3" fontId="63" fillId="0" borderId="0" applyFont="0" applyFill="0" applyBorder="0" applyAlignment="0" applyProtection="0"/>
    <xf numFmtId="0" fontId="63" fillId="29" borderId="0" applyNumberFormat="0" applyFont="0" applyBorder="0" applyAlignment="0" applyProtection="0"/>
    <xf numFmtId="0" fontId="20" fillId="0" borderId="0" applyFont="0" applyFill="0" applyBorder="0" applyAlignment="0" applyProtection="0"/>
    <xf numFmtId="3" fontId="9" fillId="0" borderId="21">
      <alignment horizontal="right" wrapText="1"/>
    </xf>
    <xf numFmtId="0" fontId="13" fillId="3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31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2" fontId="10" fillId="0" borderId="0" applyFont="0" applyFill="0" applyBorder="0" applyAlignment="0" applyProtection="0"/>
    <xf numFmtId="213" fontId="9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31" fontId="9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77" fillId="0" borderId="0"/>
    <xf numFmtId="0" fontId="65" fillId="0" borderId="0"/>
    <xf numFmtId="201" fontId="78" fillId="0" borderId="8">
      <alignment horizontal="right" vertical="center"/>
    </xf>
    <xf numFmtId="216" fontId="78" fillId="0" borderId="8">
      <alignment horizontal="right" vertical="center"/>
    </xf>
    <xf numFmtId="219" fontId="71" fillId="0" borderId="8">
      <alignment horizontal="right" vertical="center"/>
    </xf>
    <xf numFmtId="219" fontId="71" fillId="0" borderId="8">
      <alignment horizontal="right" vertical="center"/>
    </xf>
    <xf numFmtId="219" fontId="71" fillId="0" borderId="8">
      <alignment horizontal="right" vertical="center"/>
    </xf>
    <xf numFmtId="216" fontId="78" fillId="0" borderId="8">
      <alignment horizontal="right" vertical="center"/>
    </xf>
    <xf numFmtId="216" fontId="78" fillId="0" borderId="8">
      <alignment horizontal="right" vertical="center"/>
    </xf>
    <xf numFmtId="219" fontId="71" fillId="0" borderId="8">
      <alignment horizontal="right" vertical="center"/>
    </xf>
    <xf numFmtId="219" fontId="71" fillId="0" borderId="8">
      <alignment horizontal="right" vertical="center"/>
    </xf>
    <xf numFmtId="216" fontId="78" fillId="0" borderId="8">
      <alignment horizontal="right" vertical="center"/>
    </xf>
    <xf numFmtId="219" fontId="71" fillId="0" borderId="8">
      <alignment horizontal="right" vertical="center"/>
    </xf>
    <xf numFmtId="216" fontId="78" fillId="0" borderId="8">
      <alignment horizontal="right" vertical="center"/>
    </xf>
    <xf numFmtId="216" fontId="78" fillId="0" borderId="8">
      <alignment horizontal="right" vertical="center"/>
    </xf>
    <xf numFmtId="216" fontId="78" fillId="0" borderId="8">
      <alignment horizontal="right" vertical="center"/>
    </xf>
    <xf numFmtId="219" fontId="71" fillId="0" borderId="8">
      <alignment horizontal="right" vertical="center"/>
    </xf>
    <xf numFmtId="216" fontId="78" fillId="0" borderId="8">
      <alignment horizontal="right" vertical="center"/>
    </xf>
    <xf numFmtId="219" fontId="71" fillId="0" borderId="8">
      <alignment horizontal="right" vertical="center"/>
    </xf>
    <xf numFmtId="199" fontId="71" fillId="0" borderId="8">
      <alignment horizontal="right" vertical="center"/>
    </xf>
    <xf numFmtId="219" fontId="71" fillId="0" borderId="8">
      <alignment horizontal="right" vertical="center"/>
    </xf>
    <xf numFmtId="216" fontId="78" fillId="0" borderId="8">
      <alignment horizontal="right" vertical="center"/>
    </xf>
    <xf numFmtId="219" fontId="71" fillId="0" borderId="8">
      <alignment horizontal="right" vertical="center"/>
    </xf>
    <xf numFmtId="216" fontId="78" fillId="0" borderId="8">
      <alignment horizontal="right" vertical="center"/>
    </xf>
    <xf numFmtId="216" fontId="78" fillId="0" borderId="8">
      <alignment horizontal="right" vertical="center"/>
    </xf>
    <xf numFmtId="219" fontId="71" fillId="0" borderId="8">
      <alignment horizontal="right" vertical="center"/>
    </xf>
    <xf numFmtId="219" fontId="71" fillId="0" borderId="8">
      <alignment horizontal="right" vertical="center"/>
    </xf>
    <xf numFmtId="219" fontId="71" fillId="0" borderId="8">
      <alignment horizontal="right" vertical="center"/>
    </xf>
    <xf numFmtId="49" fontId="43" fillId="0" borderId="0" applyFill="0" applyBorder="0" applyAlignment="0"/>
    <xf numFmtId="174" fontId="6" fillId="0" borderId="0" applyFill="0" applyBorder="0" applyAlignment="0"/>
    <xf numFmtId="175" fontId="6" fillId="0" borderId="0" applyFill="0" applyBorder="0" applyAlignment="0"/>
    <xf numFmtId="0" fontId="78" fillId="0" borderId="8">
      <alignment horizontal="center"/>
    </xf>
    <xf numFmtId="0" fontId="79" fillId="0" borderId="22"/>
    <xf numFmtId="0" fontId="7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23" applyNumberFormat="0" applyFont="0" applyFill="0" applyAlignment="0" applyProtection="0"/>
    <xf numFmtId="197" fontId="81" fillId="0" borderId="0"/>
    <xf numFmtId="200" fontId="78" fillId="0" borderId="1"/>
    <xf numFmtId="0" fontId="82" fillId="0" borderId="0"/>
    <xf numFmtId="0" fontId="82" fillId="0" borderId="0"/>
    <xf numFmtId="164" fontId="83" fillId="31" borderId="3">
      <alignment vertical="top"/>
    </xf>
    <xf numFmtId="0" fontId="84" fillId="32" borderId="1">
      <alignment horizontal="left" vertical="center"/>
    </xf>
    <xf numFmtId="165" fontId="85" fillId="33" borderId="3"/>
    <xf numFmtId="164" fontId="60" fillId="0" borderId="3">
      <alignment horizontal="left" vertical="top"/>
    </xf>
    <xf numFmtId="0" fontId="86" fillId="34" borderId="0">
      <alignment horizontal="left" vertical="center"/>
    </xf>
    <xf numFmtId="164" fontId="19" fillId="0" borderId="6">
      <alignment horizontal="left" vertical="top"/>
    </xf>
    <xf numFmtId="0" fontId="87" fillId="0" borderId="6">
      <alignment horizontal="left" vertical="center"/>
    </xf>
    <xf numFmtId="224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7"/>
    <xf numFmtId="0" fontId="90" fillId="0" borderId="7"/>
    <xf numFmtId="0" fontId="89" fillId="0" borderId="7"/>
    <xf numFmtId="0" fontId="89" fillId="0" borderId="7"/>
    <xf numFmtId="0" fontId="90" fillId="0" borderId="7"/>
    <xf numFmtId="0" fontId="91" fillId="0" borderId="0" applyNumberFormat="0" applyFill="0" applyBorder="0" applyAlignment="0" applyProtection="0"/>
    <xf numFmtId="166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0" fontId="92" fillId="0" borderId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3" fillId="0" borderId="0">
      <alignment vertical="center"/>
    </xf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0" fontId="96" fillId="0" borderId="24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80" fontId="70" fillId="0" borderId="0" applyFont="0" applyFill="0" applyBorder="0" applyAlignment="0" applyProtection="0"/>
    <xf numFmtId="179" fontId="70" fillId="0" borderId="0" applyFont="0" applyFill="0" applyBorder="0" applyAlignment="0" applyProtection="0"/>
    <xf numFmtId="0" fontId="99" fillId="0" borderId="0"/>
    <xf numFmtId="0" fontId="44" fillId="0" borderId="0"/>
    <xf numFmtId="170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92" fontId="100" fillId="0" borderId="0" applyFont="0" applyFill="0" applyBorder="0" applyAlignment="0" applyProtection="0"/>
    <xf numFmtId="191" fontId="100" fillId="0" borderId="0" applyFont="0" applyFill="0" applyBorder="0" applyAlignment="0" applyProtection="0"/>
    <xf numFmtId="0" fontId="101" fillId="0" borderId="0"/>
    <xf numFmtId="182" fontId="97" fillId="0" borderId="0" applyFont="0" applyFill="0" applyBorder="0" applyAlignment="0" applyProtection="0"/>
    <xf numFmtId="165" fontId="16" fillId="0" borderId="0" applyFont="0" applyFill="0" applyBorder="0" applyAlignment="0" applyProtection="0"/>
    <xf numFmtId="183" fontId="97" fillId="0" borderId="0" applyFont="0" applyFill="0" applyBorder="0" applyAlignment="0" applyProtection="0"/>
    <xf numFmtId="168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2" fillId="0" borderId="0"/>
    <xf numFmtId="9" fontId="6" fillId="0" borderId="0" applyFont="0" applyFill="0" applyBorder="0" applyAlignment="0" applyProtection="0"/>
    <xf numFmtId="0" fontId="13" fillId="0" borderId="0"/>
    <xf numFmtId="177" fontId="104" fillId="0" borderId="10" applyFont="0" applyBorder="0"/>
    <xf numFmtId="0" fontId="13" fillId="0" borderId="0"/>
    <xf numFmtId="0" fontId="13" fillId="0" borderId="0" applyFill="0" applyBorder="0" applyAlignment="0"/>
    <xf numFmtId="188" fontId="13" fillId="0" borderId="0" applyFill="0" applyBorder="0" applyAlignment="0"/>
    <xf numFmtId="16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6" fontId="13" fillId="0" borderId="5"/>
    <xf numFmtId="9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74" fontId="13" fillId="0" borderId="0" applyFill="0" applyBorder="0" applyAlignment="0"/>
    <xf numFmtId="175" fontId="13" fillId="0" borderId="0" applyFill="0" applyBorder="0" applyAlignment="0"/>
    <xf numFmtId="0" fontId="105" fillId="0" borderId="0"/>
    <xf numFmtId="0" fontId="105" fillId="0" borderId="0"/>
    <xf numFmtId="0" fontId="13" fillId="0" borderId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/>
    <xf numFmtId="0" fontId="131" fillId="0" borderId="0"/>
    <xf numFmtId="43" fontId="131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129" fillId="0" borderId="0"/>
    <xf numFmtId="43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3" fontId="6" fillId="0" borderId="0" applyFont="0" applyFill="0" applyBorder="0" applyAlignment="0" applyProtection="0"/>
    <xf numFmtId="237" fontId="71" fillId="0" borderId="0" applyFont="0" applyFill="0" applyBorder="0" applyAlignment="0" applyProtection="0"/>
    <xf numFmtId="0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Protection="0">
      <alignment vertical="center"/>
    </xf>
    <xf numFmtId="0" fontId="135" fillId="0" borderId="0" applyNumberFormat="0" applyFill="0" applyBorder="0" applyAlignment="0" applyProtection="0"/>
    <xf numFmtId="0" fontId="136" fillId="0" borderId="0" applyNumberFormat="0" applyFill="0" applyBorder="0" applyProtection="0">
      <alignment vertical="center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38" fontId="139" fillId="0" borderId="26" applyNumberFormat="0" applyFill="0" applyBorder="0" applyAlignment="0" applyProtection="0"/>
    <xf numFmtId="0" fontId="1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" fillId="0" borderId="0"/>
    <xf numFmtId="0" fontId="130" fillId="0" borderId="0"/>
    <xf numFmtId="43" fontId="128" fillId="0" borderId="0" applyFont="0" applyFill="0" applyBorder="0" applyAlignment="0" applyProtection="0"/>
    <xf numFmtId="0" fontId="3" fillId="0" borderId="0"/>
    <xf numFmtId="0" fontId="142" fillId="0" borderId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8" fillId="0" borderId="0"/>
    <xf numFmtId="0" fontId="142" fillId="0" borderId="0"/>
    <xf numFmtId="0" fontId="142" fillId="0" borderId="0"/>
    <xf numFmtId="0" fontId="130" fillId="0" borderId="0"/>
    <xf numFmtId="0" fontId="144" fillId="0" borderId="0"/>
    <xf numFmtId="0" fontId="130" fillId="0" borderId="0"/>
    <xf numFmtId="43" fontId="128" fillId="0" borderId="0" applyFont="0" applyFill="0" applyBorder="0" applyAlignment="0" applyProtection="0"/>
    <xf numFmtId="0" fontId="129" fillId="0" borderId="0"/>
    <xf numFmtId="43" fontId="129" fillId="0" borderId="0" applyFont="0" applyFill="0" applyBorder="0" applyAlignment="0" applyProtection="0"/>
    <xf numFmtId="0" fontId="141" fillId="0" borderId="0"/>
    <xf numFmtId="0" fontId="127" fillId="0" borderId="0"/>
    <xf numFmtId="0" fontId="130" fillId="0" borderId="0"/>
    <xf numFmtId="43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1" fillId="0" borderId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" fillId="0" borderId="23" applyNumberFormat="0" applyFont="0" applyFill="0" applyAlignment="0" applyProtection="0"/>
    <xf numFmtId="43" fontId="129" fillId="0" borderId="0" applyFont="0" applyFill="0" applyBorder="0" applyAlignment="0" applyProtection="0"/>
    <xf numFmtId="0" fontId="129" fillId="0" borderId="0"/>
    <xf numFmtId="43" fontId="128" fillId="0" borderId="0" applyFont="0" applyFill="0" applyBorder="0" applyAlignment="0" applyProtection="0"/>
    <xf numFmtId="0" fontId="130" fillId="0" borderId="0"/>
    <xf numFmtId="43" fontId="128" fillId="0" borderId="0" applyFont="0" applyFill="0" applyBorder="0" applyAlignment="0" applyProtection="0"/>
    <xf numFmtId="0" fontId="130" fillId="0" borderId="0"/>
    <xf numFmtId="43" fontId="128" fillId="0" borderId="0" applyFont="0" applyFill="0" applyBorder="0" applyAlignment="0" applyProtection="0"/>
    <xf numFmtId="0" fontId="130" fillId="0" borderId="0"/>
    <xf numFmtId="43" fontId="1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0" fillId="0" borderId="0"/>
    <xf numFmtId="43" fontId="128" fillId="0" borderId="0" applyFont="0" applyFill="0" applyBorder="0" applyAlignment="0" applyProtection="0"/>
    <xf numFmtId="0" fontId="131" fillId="0" borderId="0"/>
    <xf numFmtId="0" fontId="129" fillId="0" borderId="0"/>
    <xf numFmtId="43" fontId="129" fillId="0" borderId="0" applyFont="0" applyFill="0" applyBorder="0" applyAlignment="0" applyProtection="0"/>
    <xf numFmtId="0" fontId="127" fillId="0" borderId="0"/>
    <xf numFmtId="43" fontId="131" fillId="0" borderId="0" applyFont="0" applyFill="0" applyBorder="0" applyAlignment="0" applyProtection="0"/>
    <xf numFmtId="0" fontId="131" fillId="0" borderId="0"/>
    <xf numFmtId="43" fontId="128" fillId="0" borderId="0" applyFont="0" applyFill="0" applyBorder="0" applyAlignment="0" applyProtection="0"/>
    <xf numFmtId="0" fontId="130" fillId="0" borderId="0"/>
    <xf numFmtId="43" fontId="127" fillId="0" borderId="0" applyFont="0" applyFill="0" applyBorder="0" applyAlignment="0" applyProtection="0"/>
    <xf numFmtId="0" fontId="142" fillId="0" borderId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29" fillId="0" borderId="0"/>
    <xf numFmtId="43" fontId="128" fillId="0" borderId="0" applyFont="0" applyFill="0" applyBorder="0" applyAlignment="0" applyProtection="0"/>
    <xf numFmtId="0" fontId="130" fillId="0" borderId="0"/>
    <xf numFmtId="9" fontId="2" fillId="0" borderId="0" applyFont="0" applyFill="0" applyBorder="0" applyAlignment="0" applyProtection="0"/>
  </cellStyleXfs>
  <cellXfs count="35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1" xfId="0" applyFont="1" applyFill="1" applyBorder="1"/>
    <xf numFmtId="3" fontId="1" fillId="0" borderId="1" xfId="0" applyNumberFormat="1" applyFont="1" applyBorder="1"/>
    <xf numFmtId="0" fontId="103" fillId="0" borderId="1" xfId="0" applyFont="1" applyBorder="1"/>
    <xf numFmtId="3" fontId="103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103" fillId="0" borderId="1" xfId="0" applyFont="1" applyBorder="1" applyAlignment="1">
      <alignment horizontal="center" vertical="center"/>
    </xf>
    <xf numFmtId="0" fontId="103" fillId="0" borderId="0" xfId="0" applyFont="1"/>
    <xf numFmtId="0" fontId="10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2" fontId="103" fillId="0" borderId="1" xfId="0" applyNumberFormat="1" applyFont="1" applyBorder="1"/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109" fillId="0" borderId="0" xfId="0" applyFont="1"/>
    <xf numFmtId="0" fontId="109" fillId="0" borderId="0" xfId="0" applyFont="1" applyAlignment="1">
      <alignment horizontal="center" vertical="center"/>
    </xf>
    <xf numFmtId="0" fontId="108" fillId="0" borderId="1" xfId="0" applyFont="1" applyBorder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9" fillId="0" borderId="1" xfId="0" applyFont="1" applyBorder="1" applyAlignment="1">
      <alignment horizontal="center" vertical="center"/>
    </xf>
    <xf numFmtId="0" fontId="109" fillId="0" borderId="1" xfId="0" applyFont="1" applyBorder="1"/>
    <xf numFmtId="3" fontId="4" fillId="0" borderId="0" xfId="0" applyNumberFormat="1" applyFont="1"/>
    <xf numFmtId="172" fontId="103" fillId="0" borderId="1" xfId="0" applyNumberFormat="1" applyFont="1" applyBorder="1" applyAlignment="1">
      <alignment horizontal="right"/>
    </xf>
    <xf numFmtId="173" fontId="4" fillId="0" borderId="1" xfId="0" applyNumberFormat="1" applyFont="1" applyBorder="1"/>
    <xf numFmtId="173" fontId="4" fillId="0" borderId="0" xfId="0" applyNumberFormat="1" applyFont="1"/>
    <xf numFmtId="0" fontId="4" fillId="0" borderId="0" xfId="0" applyFont="1" applyAlignment="1">
      <alignment wrapText="1"/>
    </xf>
    <xf numFmtId="0" fontId="110" fillId="0" borderId="1" xfId="0" applyFont="1" applyBorder="1"/>
    <xf numFmtId="3" fontId="110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11" fillId="0" borderId="1" xfId="0" applyFont="1" applyBorder="1" applyAlignment="1">
      <alignment horizontal="center" vertical="center" wrapText="1"/>
    </xf>
    <xf numFmtId="0" fontId="112" fillId="0" borderId="0" xfId="0" applyFont="1"/>
    <xf numFmtId="0" fontId="115" fillId="0" borderId="0" xfId="0" applyFont="1" applyAlignment="1">
      <alignment horizontal="center" vertical="center"/>
    </xf>
    <xf numFmtId="0" fontId="115" fillId="0" borderId="0" xfId="0" applyFont="1" applyAlignment="1">
      <alignment horizontal="center" vertical="center" wrapText="1"/>
    </xf>
    <xf numFmtId="0" fontId="114" fillId="0" borderId="0" xfId="0" applyFont="1"/>
    <xf numFmtId="0" fontId="114" fillId="0" borderId="0" xfId="0" applyFont="1" applyAlignment="1">
      <alignment horizontal="center"/>
    </xf>
    <xf numFmtId="0" fontId="116" fillId="0" borderId="1" xfId="0" applyFont="1" applyBorder="1" applyAlignment="1">
      <alignment horizontal="center" vertical="center"/>
    </xf>
    <xf numFmtId="0" fontId="7" fillId="0" borderId="1" xfId="0" applyFont="1" applyBorder="1"/>
    <xf numFmtId="173" fontId="7" fillId="0" borderId="1" xfId="0" applyNumberFormat="1" applyFont="1" applyBorder="1"/>
    <xf numFmtId="0" fontId="107" fillId="0" borderId="1" xfId="0" applyFont="1" applyBorder="1" applyAlignment="1">
      <alignment horizontal="center" vertical="center"/>
    </xf>
    <xf numFmtId="0" fontId="107" fillId="0" borderId="1" xfId="0" applyFont="1" applyBorder="1"/>
    <xf numFmtId="0" fontId="112" fillId="0" borderId="1" xfId="0" applyFont="1" applyBorder="1"/>
    <xf numFmtId="0" fontId="112" fillId="0" borderId="1" xfId="0" applyFont="1" applyBorder="1" applyAlignment="1">
      <alignment horizontal="center"/>
    </xf>
    <xf numFmtId="3" fontId="112" fillId="0" borderId="1" xfId="0" applyNumberFormat="1" applyFont="1" applyBorder="1" applyAlignment="1"/>
    <xf numFmtId="3" fontId="112" fillId="0" borderId="1" xfId="0" applyNumberFormat="1" applyFont="1" applyBorder="1" applyAlignment="1">
      <alignment horizontal="right"/>
    </xf>
    <xf numFmtId="3" fontId="112" fillId="0" borderId="1" xfId="0" applyNumberFormat="1" applyFont="1" applyBorder="1" applyAlignment="1">
      <alignment horizontal="center"/>
    </xf>
    <xf numFmtId="0" fontId="112" fillId="0" borderId="1" xfId="0" applyFont="1" applyBorder="1" applyAlignment="1"/>
    <xf numFmtId="0" fontId="112" fillId="0" borderId="1" xfId="0" applyFont="1" applyFill="1" applyBorder="1" applyAlignment="1">
      <alignment horizontal="center" vertical="center" wrapText="1"/>
    </xf>
    <xf numFmtId="3" fontId="112" fillId="0" borderId="1" xfId="0" applyNumberFormat="1" applyFont="1" applyFill="1" applyBorder="1" applyAlignment="1">
      <alignment vertical="center" wrapText="1"/>
    </xf>
    <xf numFmtId="3" fontId="112" fillId="0" borderId="1" xfId="0" applyNumberFormat="1" applyFont="1" applyFill="1" applyBorder="1" applyAlignment="1">
      <alignment horizontal="right" vertical="center" wrapText="1"/>
    </xf>
    <xf numFmtId="173" fontId="103" fillId="0" borderId="1" xfId="0" applyNumberFormat="1" applyFont="1" applyBorder="1"/>
    <xf numFmtId="172" fontId="117" fillId="0" borderId="1" xfId="0" applyNumberFormat="1" applyFont="1" applyBorder="1"/>
    <xf numFmtId="173" fontId="117" fillId="0" borderId="1" xfId="0" applyNumberFormat="1" applyFont="1" applyBorder="1"/>
    <xf numFmtId="0" fontId="120" fillId="0" borderId="0" xfId="0" applyFont="1"/>
    <xf numFmtId="172" fontId="112" fillId="0" borderId="1" xfId="0" applyNumberFormat="1" applyFont="1" applyBorder="1" applyAlignment="1">
      <alignment horizontal="right"/>
    </xf>
    <xf numFmtId="1" fontId="120" fillId="0" borderId="0" xfId="0" applyNumberFormat="1" applyFont="1"/>
    <xf numFmtId="3" fontId="117" fillId="0" borderId="1" xfId="0" applyNumberFormat="1" applyFont="1" applyBorder="1"/>
    <xf numFmtId="173" fontId="109" fillId="0" borderId="1" xfId="0" applyNumberFormat="1" applyFont="1" applyBorder="1"/>
    <xf numFmtId="1" fontId="117" fillId="0" borderId="1" xfId="0" applyNumberFormat="1" applyFont="1" applyBorder="1"/>
    <xf numFmtId="0" fontId="118" fillId="0" borderId="1" xfId="0" applyFont="1" applyBorder="1" applyAlignment="1">
      <alignment horizontal="center" vertical="center"/>
    </xf>
    <xf numFmtId="0" fontId="117" fillId="0" borderId="1" xfId="0" applyFont="1" applyBorder="1"/>
    <xf numFmtId="0" fontId="121" fillId="0" borderId="1" xfId="0" applyFont="1" applyBorder="1"/>
    <xf numFmtId="1" fontId="112" fillId="0" borderId="1" xfId="0" applyNumberFormat="1" applyFont="1" applyBorder="1" applyAlignment="1">
      <alignment horizontal="center" vertical="center"/>
    </xf>
    <xf numFmtId="1" fontId="112" fillId="0" borderId="1" xfId="0" applyNumberFormat="1" applyFont="1" applyBorder="1"/>
    <xf numFmtId="3" fontId="112" fillId="0" borderId="1" xfId="1" applyNumberFormat="1" applyFont="1" applyBorder="1" applyAlignment="1">
      <alignment vertical="center"/>
    </xf>
    <xf numFmtId="3" fontId="112" fillId="0" borderId="1" xfId="0" applyNumberFormat="1" applyFont="1" applyBorder="1" applyAlignment="1">
      <alignment horizontal="right" vertical="center"/>
    </xf>
    <xf numFmtId="172" fontId="112" fillId="0" borderId="1" xfId="0" applyNumberFormat="1" applyFont="1" applyBorder="1" applyAlignment="1">
      <alignment horizontal="right" vertical="center"/>
    </xf>
    <xf numFmtId="0" fontId="114" fillId="0" borderId="1" xfId="0" applyFont="1" applyBorder="1" applyAlignment="1">
      <alignment horizontal="center" vertical="center"/>
    </xf>
    <xf numFmtId="0" fontId="114" fillId="0" borderId="1" xfId="0" applyFont="1" applyBorder="1"/>
    <xf numFmtId="3" fontId="114" fillId="0" borderId="1" xfId="0" applyNumberFormat="1" applyFont="1" applyBorder="1"/>
    <xf numFmtId="0" fontId="114" fillId="0" borderId="6" xfId="0" applyFont="1" applyFill="1" applyBorder="1"/>
    <xf numFmtId="1" fontId="114" fillId="0" borderId="1" xfId="0" applyNumberFormat="1" applyFont="1" applyBorder="1"/>
    <xf numFmtId="3" fontId="1" fillId="0" borderId="1" xfId="0" applyNumberFormat="1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03" fillId="0" borderId="1" xfId="0" applyFont="1" applyBorder="1" applyAlignment="1">
      <alignment horizontal="center" vertical="center" wrapText="1"/>
    </xf>
    <xf numFmtId="172" fontId="117" fillId="0" borderId="1" xfId="0" applyNumberFormat="1" applyFont="1" applyBorder="1" applyAlignment="1">
      <alignment horizontal="right"/>
    </xf>
    <xf numFmtId="0" fontId="107" fillId="35" borderId="1" xfId="0" applyFont="1" applyFill="1" applyBorder="1"/>
    <xf numFmtId="0" fontId="123" fillId="0" borderId="1" xfId="0" applyFont="1" applyBorder="1" applyAlignment="1">
      <alignment horizontal="center"/>
    </xf>
    <xf numFmtId="0" fontId="123" fillId="0" borderId="1" xfId="0" applyFont="1" applyBorder="1" applyAlignment="1"/>
    <xf numFmtId="0" fontId="112" fillId="0" borderId="1" xfId="0" applyFont="1" applyBorder="1" applyAlignment="1">
      <alignment horizontal="center" vertical="center"/>
    </xf>
    <xf numFmtId="0" fontId="111" fillId="0" borderId="4" xfId="0" applyFont="1" applyBorder="1" applyAlignment="1">
      <alignment horizontal="center" vertical="center" wrapText="1"/>
    </xf>
    <xf numFmtId="0" fontId="125" fillId="0" borderId="1" xfId="0" applyFont="1" applyBorder="1"/>
    <xf numFmtId="3" fontId="125" fillId="0" borderId="1" xfId="0" applyNumberFormat="1" applyFont="1" applyBorder="1"/>
    <xf numFmtId="0" fontId="0" fillId="35" borderId="0" xfId="0" applyFill="1"/>
    <xf numFmtId="0" fontId="143" fillId="0" borderId="1" xfId="0" applyFont="1" applyBorder="1"/>
    <xf numFmtId="0" fontId="143" fillId="0" borderId="1" xfId="0" applyFont="1" applyBorder="1" applyAlignment="1">
      <alignment horizontal="center"/>
    </xf>
    <xf numFmtId="3" fontId="143" fillId="0" borderId="1" xfId="0" applyNumberFormat="1" applyFont="1" applyBorder="1"/>
    <xf numFmtId="0" fontId="0" fillId="0" borderId="0" xfId="0"/>
    <xf numFmtId="0" fontId="114" fillId="35" borderId="1" xfId="0" applyFont="1" applyFill="1" applyBorder="1" applyAlignment="1">
      <alignment horizontal="center" vertical="center"/>
    </xf>
    <xf numFmtId="0" fontId="114" fillId="35" borderId="1" xfId="0" applyFont="1" applyFill="1" applyBorder="1"/>
    <xf numFmtId="0" fontId="120" fillId="35" borderId="0" xfId="0" applyFont="1" applyFill="1"/>
    <xf numFmtId="0" fontId="113" fillId="0" borderId="0" xfId="0" applyFont="1" applyAlignment="1"/>
    <xf numFmtId="0" fontId="112" fillId="35" borderId="1" xfId="0" applyFont="1" applyFill="1" applyBorder="1" applyAlignment="1">
      <alignment horizontal="center" vertical="center"/>
    </xf>
    <xf numFmtId="0" fontId="112" fillId="35" borderId="1" xfId="0" applyFont="1" applyFill="1" applyBorder="1"/>
    <xf numFmtId="0" fontId="112" fillId="35" borderId="1" xfId="0" applyFont="1" applyFill="1" applyBorder="1" applyAlignment="1">
      <alignment horizontal="center"/>
    </xf>
    <xf numFmtId="0" fontId="112" fillId="35" borderId="1" xfId="0" applyFont="1" applyFill="1" applyBorder="1" applyAlignment="1"/>
    <xf numFmtId="0" fontId="114" fillId="0" borderId="0" xfId="0" applyFont="1" applyFill="1" applyBorder="1"/>
    <xf numFmtId="0" fontId="4" fillId="35" borderId="1" xfId="0" applyFont="1" applyFill="1" applyBorder="1" applyAlignment="1">
      <alignment horizontal="center" vertical="center"/>
    </xf>
    <xf numFmtId="0" fontId="117" fillId="35" borderId="1" xfId="0" applyFont="1" applyFill="1" applyBorder="1"/>
    <xf numFmtId="172" fontId="117" fillId="35" borderId="1" xfId="0" applyNumberFormat="1" applyFont="1" applyFill="1" applyBorder="1"/>
    <xf numFmtId="3" fontId="117" fillId="35" borderId="1" xfId="0" applyNumberFormat="1" applyFont="1" applyFill="1" applyBorder="1"/>
    <xf numFmtId="0" fontId="4" fillId="35" borderId="0" xfId="0" applyFont="1" applyFill="1"/>
    <xf numFmtId="0" fontId="109" fillId="35" borderId="1" xfId="0" applyFont="1" applyFill="1" applyBorder="1" applyAlignment="1">
      <alignment horizontal="center" vertical="center"/>
    </xf>
    <xf numFmtId="0" fontId="121" fillId="35" borderId="1" xfId="0" applyFont="1" applyFill="1" applyBorder="1"/>
    <xf numFmtId="0" fontId="109" fillId="35" borderId="0" xfId="0" applyFont="1" applyFill="1"/>
    <xf numFmtId="173" fontId="117" fillId="35" borderId="1" xfId="0" applyNumberFormat="1" applyFont="1" applyFill="1" applyBorder="1"/>
    <xf numFmtId="1" fontId="117" fillId="35" borderId="1" xfId="0" applyNumberFormat="1" applyFont="1" applyFill="1" applyBorder="1"/>
    <xf numFmtId="0" fontId="4" fillId="35" borderId="0" xfId="0" applyFont="1" applyFill="1" applyBorder="1"/>
    <xf numFmtId="4" fontId="4" fillId="35" borderId="0" xfId="0" applyNumberFormat="1" applyFont="1" applyFill="1" applyBorder="1" applyAlignment="1">
      <alignment horizontal="right"/>
    </xf>
    <xf numFmtId="3" fontId="112" fillId="35" borderId="1" xfId="0" applyNumberFormat="1" applyFont="1" applyFill="1" applyBorder="1" applyAlignment="1">
      <alignment horizontal="right"/>
    </xf>
    <xf numFmtId="10" fontId="0" fillId="0" borderId="0" xfId="1438" applyNumberFormat="1" applyFont="1"/>
    <xf numFmtId="0" fontId="125" fillId="0" borderId="1" xfId="0" applyFont="1" applyBorder="1" applyAlignment="1">
      <alignment horizontal="center"/>
    </xf>
    <xf numFmtId="3" fontId="125" fillId="0" borderId="1" xfId="0" applyNumberFormat="1" applyFont="1" applyBorder="1" applyAlignment="1"/>
    <xf numFmtId="3" fontId="125" fillId="0" borderId="1" xfId="0" applyNumberFormat="1" applyFont="1" applyBorder="1" applyAlignment="1">
      <alignment horizontal="center"/>
    </xf>
    <xf numFmtId="0" fontId="125" fillId="35" borderId="1" xfId="0" applyFont="1" applyFill="1" applyBorder="1" applyAlignment="1">
      <alignment horizontal="center"/>
    </xf>
    <xf numFmtId="3" fontId="125" fillId="35" borderId="1" xfId="0" applyNumberFormat="1" applyFont="1" applyFill="1" applyBorder="1" applyAlignment="1"/>
    <xf numFmtId="1" fontId="125" fillId="0" borderId="1" xfId="0" applyNumberFormat="1" applyFont="1" applyBorder="1" applyAlignment="1">
      <alignment horizontal="center" vertical="center"/>
    </xf>
    <xf numFmtId="3" fontId="125" fillId="0" borderId="1" xfId="1" applyNumberFormat="1" applyFont="1" applyBorder="1" applyAlignment="1">
      <alignment vertical="center"/>
    </xf>
    <xf numFmtId="3" fontId="125" fillId="0" borderId="1" xfId="1" applyNumberFormat="1" applyFont="1" applyBorder="1" applyAlignment="1">
      <alignment horizontal="right" vertical="center"/>
    </xf>
    <xf numFmtId="0" fontId="125" fillId="0" borderId="1" xfId="0" applyFont="1" applyFill="1" applyBorder="1" applyAlignment="1">
      <alignment horizontal="center" vertical="center" wrapText="1"/>
    </xf>
    <xf numFmtId="3" fontId="125" fillId="0" borderId="1" xfId="0" applyNumberFormat="1" applyFont="1" applyFill="1" applyBorder="1" applyAlignment="1">
      <alignment vertical="center" wrapText="1"/>
    </xf>
    <xf numFmtId="0" fontId="125" fillId="0" borderId="1" xfId="0" applyFont="1" applyBorder="1" applyAlignment="1"/>
    <xf numFmtId="4" fontId="125" fillId="0" borderId="1" xfId="0" applyNumberFormat="1" applyFont="1" applyBorder="1" applyAlignment="1"/>
    <xf numFmtId="0" fontId="0" fillId="0" borderId="1" xfId="0" applyFont="1" applyBorder="1" applyAlignment="1">
      <alignment horizontal="center" vertical="center"/>
    </xf>
    <xf numFmtId="0" fontId="0" fillId="35" borderId="1" xfId="0" applyFont="1" applyFill="1" applyBorder="1" applyAlignment="1">
      <alignment horizontal="center" vertical="center"/>
    </xf>
    <xf numFmtId="0" fontId="10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2" fillId="0" borderId="1" xfId="0" applyFont="1" applyBorder="1" applyAlignment="1">
      <alignment horizontal="center" vertical="center"/>
    </xf>
    <xf numFmtId="172" fontId="112" fillId="0" borderId="1" xfId="0" applyNumberFormat="1" applyFont="1" applyBorder="1" applyAlignment="1"/>
    <xf numFmtId="4" fontId="112" fillId="0" borderId="1" xfId="0" applyNumberFormat="1" applyFont="1" applyBorder="1" applyAlignment="1"/>
    <xf numFmtId="172" fontId="112" fillId="35" borderId="1" xfId="0" applyNumberFormat="1" applyFont="1" applyFill="1" applyBorder="1" applyAlignment="1">
      <alignment horizontal="right"/>
    </xf>
    <xf numFmtId="4" fontId="112" fillId="35" borderId="1" xfId="0" applyNumberFormat="1" applyFont="1" applyFill="1" applyBorder="1" applyAlignment="1"/>
    <xf numFmtId="3" fontId="112" fillId="35" borderId="1" xfId="0" applyNumberFormat="1" applyFont="1" applyFill="1" applyBorder="1" applyAlignment="1"/>
    <xf numFmtId="0" fontId="114" fillId="35" borderId="0" xfId="0" applyFont="1" applyFill="1"/>
    <xf numFmtId="3" fontId="112" fillId="0" borderId="1" xfId="1" applyNumberFormat="1" applyFont="1" applyBorder="1" applyAlignment="1">
      <alignment horizontal="right" vertical="center"/>
    </xf>
    <xf numFmtId="172" fontId="112" fillId="0" borderId="1" xfId="0" applyNumberFormat="1" applyFont="1" applyFill="1" applyBorder="1" applyAlignment="1">
      <alignment horizontal="right" vertical="center" wrapText="1"/>
    </xf>
    <xf numFmtId="177" fontId="112" fillId="0" borderId="1" xfId="1" applyNumberFormat="1" applyFont="1" applyBorder="1" applyAlignment="1"/>
    <xf numFmtId="0" fontId="113" fillId="0" borderId="1" xfId="0" applyFont="1" applyBorder="1" applyAlignment="1">
      <alignment horizontal="center"/>
    </xf>
    <xf numFmtId="172" fontId="113" fillId="0" borderId="1" xfId="0" applyNumberFormat="1" applyFont="1" applyBorder="1"/>
    <xf numFmtId="3" fontId="113" fillId="0" borderId="1" xfId="0" applyNumberFormat="1" applyFont="1" applyBorder="1"/>
    <xf numFmtId="4" fontId="113" fillId="0" borderId="1" xfId="0" applyNumberFormat="1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/>
    <xf numFmtId="172" fontId="7" fillId="0" borderId="1" xfId="0" applyNumberFormat="1" applyFont="1" applyBorder="1"/>
    <xf numFmtId="2" fontId="7" fillId="0" borderId="1" xfId="0" applyNumberFormat="1" applyFont="1" applyBorder="1"/>
    <xf numFmtId="172" fontId="107" fillId="0" borderId="1" xfId="0" applyNumberFormat="1" applyFont="1" applyBorder="1"/>
    <xf numFmtId="173" fontId="107" fillId="0" borderId="1" xfId="0" applyNumberFormat="1" applyFont="1" applyBorder="1"/>
    <xf numFmtId="1" fontId="107" fillId="0" borderId="1" xfId="0" applyNumberFormat="1" applyFont="1" applyBorder="1"/>
    <xf numFmtId="0" fontId="107" fillId="35" borderId="1" xfId="0" applyFont="1" applyFill="1" applyBorder="1" applyAlignment="1">
      <alignment horizontal="center" vertical="center"/>
    </xf>
    <xf numFmtId="172" fontId="107" fillId="35" borderId="1" xfId="0" applyNumberFormat="1" applyFont="1" applyFill="1" applyBorder="1"/>
    <xf numFmtId="173" fontId="107" fillId="35" borderId="1" xfId="0" applyNumberFormat="1" applyFont="1" applyFill="1" applyBorder="1"/>
    <xf numFmtId="1" fontId="107" fillId="35" borderId="1" xfId="0" applyNumberFormat="1" applyFont="1" applyFill="1" applyBorder="1"/>
    <xf numFmtId="0" fontId="103" fillId="0" borderId="0" xfId="0" applyFont="1" applyFill="1"/>
    <xf numFmtId="0" fontId="4" fillId="0" borderId="0" xfId="0" applyFont="1" applyFill="1"/>
    <xf numFmtId="0" fontId="146" fillId="0" borderId="1" xfId="0" applyFont="1" applyBorder="1" applyAlignment="1">
      <alignment horizontal="center" vertical="center" wrapText="1"/>
    </xf>
    <xf numFmtId="0" fontId="146" fillId="0" borderId="1" xfId="0" applyFont="1" applyBorder="1"/>
    <xf numFmtId="0" fontId="131" fillId="0" borderId="1" xfId="0" applyFont="1" applyBorder="1" applyAlignment="1">
      <alignment horizontal="center" vertical="center"/>
    </xf>
    <xf numFmtId="0" fontId="131" fillId="0" borderId="1" xfId="0" applyFont="1" applyBorder="1"/>
    <xf numFmtId="0" fontId="131" fillId="35" borderId="1" xfId="0" applyFont="1" applyFill="1" applyBorder="1" applyAlignment="1">
      <alignment horizontal="center" vertical="center"/>
    </xf>
    <xf numFmtId="0" fontId="131" fillId="35" borderId="1" xfId="0" applyFont="1" applyFill="1" applyBorder="1"/>
    <xf numFmtId="1" fontId="131" fillId="0" borderId="1" xfId="0" applyNumberFormat="1" applyFont="1" applyBorder="1" applyAlignment="1">
      <alignment horizontal="center" vertical="center"/>
    </xf>
    <xf numFmtId="1" fontId="131" fillId="0" borderId="1" xfId="0" applyNumberFormat="1" applyFont="1" applyBorder="1"/>
    <xf numFmtId="239" fontId="109" fillId="0" borderId="1" xfId="1" applyNumberFormat="1" applyFont="1" applyBorder="1"/>
    <xf numFmtId="173" fontId="109" fillId="3" borderId="1" xfId="0" applyNumberFormat="1" applyFont="1" applyFill="1" applyBorder="1" applyAlignment="1">
      <alignment horizontal="right" vertical="center" wrapText="1"/>
    </xf>
    <xf numFmtId="173" fontId="126" fillId="0" borderId="1" xfId="0" applyNumberFormat="1" applyFont="1" applyBorder="1" applyAlignment="1">
      <alignment horizontal="right" wrapText="1"/>
    </xf>
    <xf numFmtId="173" fontId="132" fillId="0" borderId="1" xfId="0" applyNumberFormat="1" applyFont="1" applyBorder="1" applyAlignment="1">
      <alignment horizontal="right" wrapText="1"/>
    </xf>
    <xf numFmtId="177" fontId="107" fillId="0" borderId="1" xfId="1" applyNumberFormat="1" applyFont="1" applyBorder="1"/>
    <xf numFmtId="177" fontId="107" fillId="35" borderId="1" xfId="1" applyNumberFormat="1" applyFont="1" applyFill="1" applyBorder="1"/>
    <xf numFmtId="177" fontId="107" fillId="0" borderId="1" xfId="1" applyNumberFormat="1" applyFont="1" applyBorder="1" applyAlignment="1">
      <alignment horizontal="right"/>
    </xf>
    <xf numFmtId="177" fontId="107" fillId="0" borderId="1" xfId="1" applyNumberFormat="1" applyFont="1" applyBorder="1" applyAlignment="1">
      <alignment horizontal="right" wrapText="1"/>
    </xf>
    <xf numFmtId="177" fontId="107" fillId="2" borderId="5" xfId="1" applyNumberFormat="1" applyFont="1" applyFill="1" applyBorder="1" applyAlignment="1">
      <alignment wrapText="1"/>
    </xf>
    <xf numFmtId="239" fontId="103" fillId="0" borderId="1" xfId="1" applyNumberFormat="1" applyFont="1" applyBorder="1" applyAlignment="1">
      <alignment horizontal="right"/>
    </xf>
    <xf numFmtId="239" fontId="103" fillId="0" borderId="1" xfId="1" applyNumberFormat="1" applyFont="1" applyBorder="1"/>
    <xf numFmtId="239" fontId="4" fillId="0" borderId="1" xfId="1" applyNumberFormat="1" applyFont="1" applyBorder="1"/>
    <xf numFmtId="239" fontId="4" fillId="35" borderId="1" xfId="1" applyNumberFormat="1" applyFont="1" applyFill="1" applyBorder="1"/>
    <xf numFmtId="239" fontId="112" fillId="0" borderId="1" xfId="1" applyNumberFormat="1" applyFont="1" applyBorder="1" applyAlignment="1"/>
    <xf numFmtId="239" fontId="125" fillId="0" borderId="1" xfId="1" applyNumberFormat="1" applyFont="1" applyBorder="1" applyAlignment="1"/>
    <xf numFmtId="177" fontId="125" fillId="0" borderId="1" xfId="1" applyNumberFormat="1" applyFont="1" applyBorder="1" applyAlignment="1"/>
    <xf numFmtId="177" fontId="113" fillId="0" borderId="1" xfId="1" applyNumberFormat="1" applyFont="1" applyBorder="1" applyAlignment="1">
      <alignment horizontal="center"/>
    </xf>
    <xf numFmtId="177" fontId="125" fillId="0" borderId="1" xfId="1" applyNumberFormat="1" applyFont="1" applyBorder="1"/>
    <xf numFmtId="177" fontId="110" fillId="0" borderId="1" xfId="1" applyNumberFormat="1" applyFont="1" applyBorder="1"/>
    <xf numFmtId="177" fontId="4" fillId="0" borderId="1" xfId="1" applyNumberFormat="1" applyFont="1" applyBorder="1"/>
    <xf numFmtId="177" fontId="4" fillId="35" borderId="1" xfId="1" applyNumberFormat="1" applyFont="1" applyFill="1" applyBorder="1"/>
    <xf numFmtId="3" fontId="117" fillId="35" borderId="1" xfId="0" applyNumberFormat="1" applyFont="1" applyFill="1" applyBorder="1" applyAlignment="1">
      <alignment horizontal="right"/>
    </xf>
    <xf numFmtId="3" fontId="117" fillId="0" borderId="1" xfId="0" applyNumberFormat="1" applyFont="1" applyBorder="1" applyAlignment="1">
      <alignment horizontal="right"/>
    </xf>
    <xf numFmtId="177" fontId="117" fillId="0" borderId="1" xfId="0" applyNumberFormat="1" applyFont="1" applyBorder="1"/>
    <xf numFmtId="0" fontId="103" fillId="0" borderId="1" xfId="0" applyFont="1" applyBorder="1" applyAlignment="1">
      <alignment horizontal="center" vertical="center"/>
    </xf>
    <xf numFmtId="0" fontId="10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111" fillId="0" borderId="1" xfId="0" applyNumberFormat="1" applyFont="1" applyBorder="1"/>
    <xf numFmtId="172" fontId="118" fillId="0" borderId="1" xfId="0" applyNumberFormat="1" applyFont="1" applyBorder="1"/>
    <xf numFmtId="0" fontId="4" fillId="0" borderId="1" xfId="0" applyFont="1" applyBorder="1" applyAlignment="1">
      <alignment horizontal="right"/>
    </xf>
    <xf numFmtId="3" fontId="124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172" fontId="4" fillId="0" borderId="1" xfId="0" applyNumberFormat="1" applyFont="1" applyBorder="1" applyAlignment="1">
      <alignment horizontal="right"/>
    </xf>
    <xf numFmtId="172" fontId="124" fillId="0" borderId="1" xfId="0" applyNumberFormat="1" applyFont="1" applyBorder="1" applyAlignment="1">
      <alignment horizontal="right"/>
    </xf>
    <xf numFmtId="0" fontId="4" fillId="35" borderId="1" xfId="0" applyFont="1" applyFill="1" applyBorder="1"/>
    <xf numFmtId="3" fontId="124" fillId="35" borderId="1" xfId="0" applyNumberFormat="1" applyFont="1" applyFill="1" applyBorder="1" applyAlignment="1">
      <alignment horizontal="right"/>
    </xf>
    <xf numFmtId="3" fontId="4" fillId="35" borderId="1" xfId="0" applyNumberFormat="1" applyFont="1" applyFill="1" applyBorder="1" applyAlignment="1">
      <alignment horizontal="right"/>
    </xf>
    <xf numFmtId="172" fontId="4" fillId="35" borderId="1" xfId="0" applyNumberFormat="1" applyFont="1" applyFill="1" applyBorder="1"/>
    <xf numFmtId="3" fontId="124" fillId="0" borderId="5" xfId="0" applyNumberFormat="1" applyFont="1" applyBorder="1" applyAlignment="1">
      <alignment horizontal="right" vertical="center" wrapText="1"/>
    </xf>
    <xf numFmtId="3" fontId="147" fillId="0" borderId="5" xfId="0" applyNumberFormat="1" applyFont="1" applyBorder="1" applyAlignment="1">
      <alignment horizontal="right" vertical="center" wrapText="1"/>
    </xf>
    <xf numFmtId="3" fontId="147" fillId="0" borderId="27" xfId="0" applyNumberFormat="1" applyFont="1" applyBorder="1" applyAlignment="1">
      <alignment horizontal="right" vertical="center" wrapText="1"/>
    </xf>
    <xf numFmtId="172" fontId="4" fillId="0" borderId="0" xfId="0" applyNumberFormat="1" applyFont="1"/>
    <xf numFmtId="172" fontId="4" fillId="0" borderId="0" xfId="0" applyNumberFormat="1" applyFont="1" applyBorder="1" applyAlignment="1">
      <alignment horizontal="right"/>
    </xf>
    <xf numFmtId="0" fontId="103" fillId="0" borderId="0" xfId="0" applyFont="1" applyBorder="1"/>
    <xf numFmtId="4" fontId="4" fillId="0" borderId="0" xfId="0" applyNumberFormat="1" applyFont="1" applyBorder="1" applyAlignment="1">
      <alignment horizontal="right"/>
    </xf>
    <xf numFmtId="4" fontId="4" fillId="0" borderId="0" xfId="0" applyNumberFormat="1" applyFont="1" applyBorder="1"/>
    <xf numFmtId="0" fontId="1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3" fontId="103" fillId="0" borderId="1" xfId="0" applyNumberFormat="1" applyFont="1" applyBorder="1" applyAlignment="1"/>
    <xf numFmtId="239" fontId="4" fillId="0" borderId="1" xfId="1" applyNumberFormat="1" applyFont="1" applyBorder="1" applyAlignment="1"/>
    <xf numFmtId="0" fontId="116" fillId="0" borderId="1" xfId="0" applyFont="1" applyBorder="1" applyAlignment="1">
      <alignment vertical="center"/>
    </xf>
    <xf numFmtId="177" fontId="7" fillId="35" borderId="1" xfId="1" applyNumberFormat="1" applyFont="1" applyFill="1" applyBorder="1" applyAlignment="1">
      <alignment vertical="center"/>
    </xf>
    <xf numFmtId="173" fontId="7" fillId="0" borderId="1" xfId="0" applyNumberFormat="1" applyFont="1" applyBorder="1" applyAlignment="1">
      <alignment vertical="center"/>
    </xf>
    <xf numFmtId="0" fontId="107" fillId="0" borderId="1" xfId="0" applyFont="1" applyFill="1" applyBorder="1" applyAlignment="1">
      <alignment vertical="center"/>
    </xf>
    <xf numFmtId="3" fontId="0" fillId="0" borderId="1" xfId="0" applyNumberFormat="1" applyFill="1" applyBorder="1" applyAlignment="1">
      <alignment vertical="center"/>
    </xf>
    <xf numFmtId="173" fontId="119" fillId="0" borderId="1" xfId="0" applyNumberFormat="1" applyFont="1" applyFill="1" applyBorder="1" applyAlignment="1">
      <alignment vertical="center"/>
    </xf>
    <xf numFmtId="0" fontId="116" fillId="0" borderId="1" xfId="0" applyFont="1" applyFill="1" applyBorder="1" applyAlignment="1">
      <alignment vertical="center"/>
    </xf>
    <xf numFmtId="172" fontId="122" fillId="0" borderId="1" xfId="0" applyNumberFormat="1" applyFont="1" applyFill="1" applyBorder="1" applyAlignment="1">
      <alignment vertical="center"/>
    </xf>
    <xf numFmtId="173" fontId="7" fillId="0" borderId="1" xfId="0" applyNumberFormat="1" applyFont="1" applyFill="1" applyBorder="1" applyAlignment="1">
      <alignment vertical="center"/>
    </xf>
    <xf numFmtId="177" fontId="0" fillId="0" borderId="1" xfId="1" applyNumberFormat="1" applyFont="1" applyFill="1" applyBorder="1" applyAlignment="1">
      <alignment vertical="center"/>
    </xf>
    <xf numFmtId="239" fontId="0" fillId="0" borderId="1" xfId="1" applyNumberFormat="1" applyFont="1" applyFill="1" applyBorder="1" applyAlignment="1">
      <alignment vertical="center"/>
    </xf>
    <xf numFmtId="3" fontId="122" fillId="0" borderId="1" xfId="0" applyNumberFormat="1" applyFont="1" applyBorder="1" applyAlignment="1">
      <alignment vertical="center"/>
    </xf>
    <xf numFmtId="0" fontId="107" fillId="0" borderId="1" xfId="0" applyFont="1" applyBorder="1" applyAlignment="1">
      <alignment vertical="center"/>
    </xf>
    <xf numFmtId="177" fontId="0" fillId="0" borderId="1" xfId="1" applyNumberFormat="1" applyFont="1" applyBorder="1" applyAlignment="1">
      <alignment vertical="center"/>
    </xf>
    <xf numFmtId="173" fontId="119" fillId="0" borderId="1" xfId="0" applyNumberFormat="1" applyFont="1" applyBorder="1" applyAlignment="1">
      <alignment vertical="center"/>
    </xf>
    <xf numFmtId="0" fontId="148" fillId="0" borderId="0" xfId="0" applyFont="1" applyAlignment="1">
      <alignment horizontal="center" vertical="center"/>
    </xf>
    <xf numFmtId="3" fontId="125" fillId="0" borderId="1" xfId="0" applyNumberFormat="1" applyFont="1" applyBorder="1" applyAlignment="1">
      <alignment horizontal="center" vertical="center"/>
    </xf>
    <xf numFmtId="3" fontId="125" fillId="35" borderId="1" xfId="0" applyNumberFormat="1" applyFont="1" applyFill="1" applyBorder="1" applyAlignment="1">
      <alignment horizontal="center" vertical="center"/>
    </xf>
    <xf numFmtId="3" fontId="125" fillId="0" borderId="1" xfId="1" applyNumberFormat="1" applyFont="1" applyBorder="1" applyAlignment="1">
      <alignment horizontal="center" vertical="center"/>
    </xf>
    <xf numFmtId="3" fontId="125" fillId="0" borderId="1" xfId="0" applyNumberFormat="1" applyFont="1" applyFill="1" applyBorder="1" applyAlignment="1">
      <alignment horizontal="center" vertical="center" wrapText="1"/>
    </xf>
    <xf numFmtId="0" fontId="125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 vertical="center"/>
    </xf>
    <xf numFmtId="3" fontId="143" fillId="0" borderId="1" xfId="0" applyNumberFormat="1" applyFont="1" applyBorder="1" applyAlignment="1">
      <alignment horizontal="center" vertical="center"/>
    </xf>
    <xf numFmtId="0" fontId="143" fillId="0" borderId="1" xfId="0" applyFont="1" applyBorder="1" applyAlignment="1">
      <alignment horizontal="center" vertical="center" wrapText="1"/>
    </xf>
    <xf numFmtId="172" fontId="125" fillId="0" borderId="1" xfId="0" applyNumberFormat="1" applyFont="1" applyBorder="1" applyAlignment="1"/>
    <xf numFmtId="177" fontId="143" fillId="0" borderId="1" xfId="1" applyNumberFormat="1" applyFont="1" applyBorder="1" applyAlignment="1">
      <alignment horizontal="center"/>
    </xf>
    <xf numFmtId="3" fontId="112" fillId="0" borderId="1" xfId="1" applyNumberFormat="1" applyFont="1" applyBorder="1" applyAlignment="1">
      <alignment horizontal="center" vertical="center"/>
    </xf>
    <xf numFmtId="3" fontId="112" fillId="0" borderId="1" xfId="0" applyNumberFormat="1" applyFont="1" applyFill="1" applyBorder="1" applyAlignment="1">
      <alignment horizontal="center" vertical="center" wrapText="1"/>
    </xf>
    <xf numFmtId="3" fontId="112" fillId="0" borderId="1" xfId="0" applyNumberFormat="1" applyFont="1" applyBorder="1" applyAlignment="1">
      <alignment horizontal="center" vertical="center"/>
    </xf>
    <xf numFmtId="3" fontId="112" fillId="35" borderId="1" xfId="0" applyNumberFormat="1" applyFont="1" applyFill="1" applyBorder="1" applyAlignment="1">
      <alignment horizontal="center" vertical="center"/>
    </xf>
    <xf numFmtId="3" fontId="11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2" fontId="0" fillId="0" borderId="1" xfId="0" applyNumberFormat="1" applyFont="1" applyBorder="1"/>
    <xf numFmtId="3" fontId="0" fillId="0" borderId="1" xfId="0" applyNumberFormat="1" applyFont="1" applyBorder="1"/>
    <xf numFmtId="0" fontId="0" fillId="35" borderId="1" xfId="0" applyFont="1" applyFill="1" applyBorder="1"/>
    <xf numFmtId="2" fontId="0" fillId="35" borderId="1" xfId="0" applyNumberFormat="1" applyFont="1" applyFill="1" applyBorder="1"/>
    <xf numFmtId="3" fontId="150" fillId="0" borderId="1" xfId="0" applyNumberFormat="1" applyFont="1" applyBorder="1"/>
    <xf numFmtId="0" fontId="150" fillId="0" borderId="1" xfId="0" applyFont="1" applyBorder="1"/>
    <xf numFmtId="0" fontId="148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51" fillId="0" borderId="1" xfId="0" applyFont="1" applyBorder="1" applyAlignment="1">
      <alignment horizontal="center" vertical="center"/>
    </xf>
    <xf numFmtId="0" fontId="151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0" fontId="15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8" fillId="0" borderId="1" xfId="0" applyFont="1" applyBorder="1" applyAlignment="1">
      <alignment horizontal="center" vertical="center"/>
    </xf>
    <xf numFmtId="0" fontId="108" fillId="0" borderId="3" xfId="0" applyFont="1" applyBorder="1" applyAlignment="1">
      <alignment horizontal="center" vertical="center"/>
    </xf>
    <xf numFmtId="0" fontId="108" fillId="0" borderId="4" xfId="0" applyFont="1" applyBorder="1" applyAlignment="1">
      <alignment horizontal="center" vertical="center"/>
    </xf>
    <xf numFmtId="0" fontId="108" fillId="0" borderId="0" xfId="0" applyFont="1" applyAlignment="1">
      <alignment horizontal="center" vertical="center"/>
    </xf>
    <xf numFmtId="0" fontId="109" fillId="0" borderId="0" xfId="0" applyFont="1" applyAlignment="1">
      <alignment horizontal="center" vertical="center"/>
    </xf>
    <xf numFmtId="0" fontId="149" fillId="0" borderId="0" xfId="0" applyFont="1" applyAlignment="1">
      <alignment horizontal="center" wrapText="1"/>
    </xf>
    <xf numFmtId="0" fontId="156" fillId="0" borderId="0" xfId="0" applyFont="1" applyAlignment="1">
      <alignment horizontal="center" wrapText="1"/>
    </xf>
    <xf numFmtId="0" fontId="106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103" fillId="0" borderId="1" xfId="0" applyFont="1" applyBorder="1" applyAlignment="1">
      <alignment horizontal="center" vertical="center"/>
    </xf>
    <xf numFmtId="0" fontId="103" fillId="0" borderId="3" xfId="0" applyFont="1" applyBorder="1" applyAlignment="1">
      <alignment horizontal="center" vertical="center"/>
    </xf>
    <xf numFmtId="0" fontId="103" fillId="0" borderId="4" xfId="0" applyFont="1" applyBorder="1" applyAlignment="1">
      <alignment horizontal="center" vertical="center"/>
    </xf>
    <xf numFmtId="0" fontId="103" fillId="0" borderId="8" xfId="0" applyFont="1" applyBorder="1" applyAlignment="1">
      <alignment horizontal="center" vertical="center"/>
    </xf>
    <xf numFmtId="0" fontId="103" fillId="0" borderId="15" xfId="0" applyFont="1" applyBorder="1" applyAlignment="1">
      <alignment horizontal="center" vertical="center"/>
    </xf>
    <xf numFmtId="0" fontId="103" fillId="0" borderId="2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4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48" fillId="0" borderId="0" xfId="0" applyFont="1" applyAlignment="1">
      <alignment horizontal="center" wrapText="1"/>
    </xf>
    <xf numFmtId="0" fontId="124" fillId="0" borderId="0" xfId="0" applyFont="1" applyAlignment="1">
      <alignment horizontal="center"/>
    </xf>
    <xf numFmtId="0" fontId="103" fillId="0" borderId="1" xfId="0" applyFont="1" applyBorder="1" applyAlignment="1">
      <alignment horizontal="center" vertical="center" wrapText="1"/>
    </xf>
    <xf numFmtId="0" fontId="149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46" fillId="0" borderId="8" xfId="0" applyFont="1" applyBorder="1" applyAlignment="1">
      <alignment horizontal="center" vertical="center" wrapText="1"/>
    </xf>
    <xf numFmtId="0" fontId="146" fillId="0" borderId="15" xfId="0" applyFont="1" applyBorder="1" applyAlignment="1">
      <alignment horizontal="center" vertical="center" wrapText="1"/>
    </xf>
    <xf numFmtId="0" fontId="146" fillId="0" borderId="25" xfId="0" applyFont="1" applyBorder="1" applyAlignment="1">
      <alignment horizontal="center" vertical="center" wrapText="1"/>
    </xf>
    <xf numFmtId="0" fontId="115" fillId="0" borderId="0" xfId="0" applyFont="1" applyAlignment="1">
      <alignment horizontal="center"/>
    </xf>
    <xf numFmtId="0" fontId="146" fillId="0" borderId="1" xfId="0" applyFont="1" applyBorder="1" applyAlignment="1">
      <alignment horizontal="center" vertical="center" wrapText="1"/>
    </xf>
    <xf numFmtId="0" fontId="146" fillId="0" borderId="1" xfId="0" applyFont="1" applyBorder="1" applyAlignment="1">
      <alignment horizontal="center" vertical="center"/>
    </xf>
    <xf numFmtId="0" fontId="146" fillId="0" borderId="8" xfId="0" applyFont="1" applyBorder="1" applyAlignment="1">
      <alignment horizontal="center" vertical="center"/>
    </xf>
    <xf numFmtId="0" fontId="146" fillId="0" borderId="15" xfId="0" applyFont="1" applyBorder="1" applyAlignment="1">
      <alignment horizontal="center" vertical="center"/>
    </xf>
    <xf numFmtId="0" fontId="146" fillId="0" borderId="3" xfId="0" applyFont="1" applyBorder="1" applyAlignment="1">
      <alignment horizontal="center" vertical="center"/>
    </xf>
    <xf numFmtId="0" fontId="146" fillId="0" borderId="6" xfId="0" applyFont="1" applyBorder="1" applyAlignment="1">
      <alignment horizontal="center" vertical="center"/>
    </xf>
    <xf numFmtId="0" fontId="146" fillId="0" borderId="4" xfId="0" applyFont="1" applyBorder="1" applyAlignment="1">
      <alignment horizontal="center" vertical="center"/>
    </xf>
    <xf numFmtId="0" fontId="146" fillId="0" borderId="3" xfId="0" applyFont="1" applyBorder="1" applyAlignment="1">
      <alignment horizontal="center" vertical="center" wrapText="1"/>
    </xf>
    <xf numFmtId="0" fontId="146" fillId="0" borderId="6" xfId="0" applyFont="1" applyBorder="1" applyAlignment="1">
      <alignment horizontal="center" vertical="center" wrapText="1"/>
    </xf>
    <xf numFmtId="0" fontId="146" fillId="0" borderId="4" xfId="0" applyFont="1" applyBorder="1" applyAlignment="1">
      <alignment horizontal="center" vertical="center" wrapText="1"/>
    </xf>
    <xf numFmtId="0" fontId="146" fillId="0" borderId="25" xfId="0" applyFont="1" applyBorder="1" applyAlignment="1">
      <alignment horizontal="center" vertical="center"/>
    </xf>
    <xf numFmtId="0" fontId="143" fillId="0" borderId="8" xfId="0" applyFont="1" applyBorder="1" applyAlignment="1">
      <alignment horizontal="center" vertical="center" wrapText="1"/>
    </xf>
    <xf numFmtId="0" fontId="143" fillId="0" borderId="15" xfId="0" applyFont="1" applyBorder="1" applyAlignment="1">
      <alignment horizontal="center" vertical="center" wrapText="1"/>
    </xf>
    <xf numFmtId="0" fontId="143" fillId="0" borderId="25" xfId="0" applyFont="1" applyBorder="1" applyAlignment="1">
      <alignment horizontal="center" vertical="center" wrapText="1"/>
    </xf>
    <xf numFmtId="0" fontId="143" fillId="0" borderId="3" xfId="0" applyFont="1" applyBorder="1" applyAlignment="1">
      <alignment horizontal="center" vertical="center"/>
    </xf>
    <xf numFmtId="0" fontId="143" fillId="0" borderId="6" xfId="0" applyFont="1" applyBorder="1" applyAlignment="1">
      <alignment horizontal="center" vertical="center"/>
    </xf>
    <xf numFmtId="0" fontId="143" fillId="0" borderId="4" xfId="0" applyFont="1" applyBorder="1" applyAlignment="1">
      <alignment horizontal="center" vertical="center"/>
    </xf>
    <xf numFmtId="0" fontId="143" fillId="0" borderId="3" xfId="0" applyFont="1" applyBorder="1" applyAlignment="1">
      <alignment horizontal="center" vertical="center" wrapText="1"/>
    </xf>
    <xf numFmtId="0" fontId="143" fillId="0" borderId="6" xfId="0" applyFont="1" applyBorder="1" applyAlignment="1">
      <alignment horizontal="center" vertical="center" wrapText="1"/>
    </xf>
    <xf numFmtId="0" fontId="143" fillId="0" borderId="4" xfId="0" applyFont="1" applyBorder="1" applyAlignment="1">
      <alignment horizontal="center" vertical="center" wrapText="1"/>
    </xf>
    <xf numFmtId="0" fontId="143" fillId="0" borderId="1" xfId="0" applyFont="1" applyBorder="1" applyAlignment="1">
      <alignment horizontal="center" vertical="center"/>
    </xf>
    <xf numFmtId="0" fontId="143" fillId="0" borderId="8" xfId="0" applyFont="1" applyBorder="1" applyAlignment="1">
      <alignment horizontal="center" vertical="center"/>
    </xf>
    <xf numFmtId="0" fontId="143" fillId="0" borderId="15" xfId="0" applyFont="1" applyBorder="1" applyAlignment="1">
      <alignment horizontal="center" vertical="center"/>
    </xf>
    <xf numFmtId="0" fontId="143" fillId="0" borderId="25" xfId="0" applyFont="1" applyBorder="1" applyAlignment="1">
      <alignment horizontal="center" vertical="center"/>
    </xf>
    <xf numFmtId="0" fontId="113" fillId="0" borderId="8" xfId="0" applyFont="1" applyBorder="1" applyAlignment="1">
      <alignment horizontal="center"/>
    </xf>
    <xf numFmtId="0" fontId="113" fillId="0" borderId="25" xfId="0" applyFont="1" applyBorder="1" applyAlignment="1">
      <alignment horizontal="center"/>
    </xf>
    <xf numFmtId="0" fontId="149" fillId="0" borderId="0" xfId="0" applyFont="1" applyAlignment="1">
      <alignment horizontal="center"/>
    </xf>
    <xf numFmtId="0" fontId="156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11" fillId="0" borderId="1" xfId="0" applyFont="1" applyBorder="1" applyAlignment="1">
      <alignment horizontal="center" vertical="center" wrapText="1"/>
    </xf>
    <xf numFmtId="0" fontId="111" fillId="0" borderId="3" xfId="0" applyFont="1" applyBorder="1" applyAlignment="1">
      <alignment horizontal="center" vertical="center" wrapText="1"/>
    </xf>
    <xf numFmtId="0" fontId="11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3" fillId="0" borderId="0" xfId="0" applyFont="1" applyAlignment="1">
      <alignment horizontal="center" vertical="center" wrapText="1"/>
    </xf>
    <xf numFmtId="0" fontId="154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49" fillId="0" borderId="0" xfId="0" applyFont="1" applyAlignment="1">
      <alignment horizontal="center" vertical="center" wrapText="1"/>
    </xf>
    <xf numFmtId="0" fontId="103" fillId="0" borderId="3" xfId="0" applyFont="1" applyBorder="1" applyAlignment="1">
      <alignment horizontal="center" vertical="center" wrapText="1"/>
    </xf>
    <xf numFmtId="0" fontId="103" fillId="0" borderId="4" xfId="0" applyFont="1" applyBorder="1" applyAlignment="1">
      <alignment horizontal="center" vertical="center" wrapText="1"/>
    </xf>
    <xf numFmtId="0" fontId="103" fillId="0" borderId="8" xfId="0" applyFont="1" applyBorder="1" applyAlignment="1">
      <alignment horizontal="center" vertical="center" wrapText="1"/>
    </xf>
    <xf numFmtId="0" fontId="103" fillId="0" borderId="15" xfId="0" applyFont="1" applyBorder="1" applyAlignment="1">
      <alignment horizontal="center" vertical="center" wrapText="1"/>
    </xf>
    <xf numFmtId="0" fontId="103" fillId="0" borderId="25" xfId="0" applyFont="1" applyBorder="1" applyAlignment="1">
      <alignment horizontal="center" vertical="center" wrapText="1"/>
    </xf>
    <xf numFmtId="15" fontId="1" fillId="0" borderId="8" xfId="0" applyNumberFormat="1" applyFont="1" applyBorder="1" applyAlignment="1">
      <alignment horizontal="center" vertical="center" wrapText="1"/>
    </xf>
    <xf numFmtId="15" fontId="1" fillId="0" borderId="25" xfId="0" applyNumberFormat="1" applyFont="1" applyBorder="1" applyAlignment="1">
      <alignment horizontal="center" vertical="center" wrapText="1"/>
    </xf>
    <xf numFmtId="0" fontId="7" fillId="35" borderId="1" xfId="0" applyFont="1" applyFill="1" applyBorder="1" applyAlignment="1">
      <alignment horizontal="center" vertical="center"/>
    </xf>
    <xf numFmtId="0" fontId="10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1439">
    <cellStyle name="_x0001_" xfId="3"/>
    <cellStyle name="#.###" xfId="4"/>
    <cellStyle name="." xfId="5"/>
    <cellStyle name=". 2" xfId="1343"/>
    <cellStyle name="??" xfId="6"/>
    <cellStyle name="?? [0.00]_List-dwg" xfId="7"/>
    <cellStyle name="?? [0]" xfId="8"/>
    <cellStyle name="?_x001d_??%U©÷u&amp;H©÷9_x0008_? s_x000a__x0007__x0001__x0001_" xfId="9"/>
    <cellStyle name="???? [0.00]_List-dwg" xfId="10"/>
    <cellStyle name="????_List-dwg" xfId="11"/>
    <cellStyle name="???[0]_?? DI" xfId="12"/>
    <cellStyle name="???_?? DI" xfId="13"/>
    <cellStyle name="??[0]_MATL COST ANALYSIS" xfId="14"/>
    <cellStyle name="??_ ??? ???? " xfId="15"/>
    <cellStyle name="??A? [0]_laroux_1_¢¬???¢â? " xfId="16"/>
    <cellStyle name="??A?_laroux_1_¢¬???¢â? " xfId="17"/>
    <cellStyle name="?¡±¢¥?_?¨ù??¢´¢¥_¢¬???¢â? " xfId="18"/>
    <cellStyle name="?ðÇ%U?&amp;H?_x0008_?s_x000a__x0007__x0001__x0001_" xfId="19"/>
    <cellStyle name="_4 Bao cao tai chinh-KDN" xfId="20"/>
    <cellStyle name="_4.Bao cao tai chinh 07SABECO" xfId="21"/>
    <cellStyle name="_AIMNEXT-NTH-Workingpaper-07052007" xfId="22"/>
    <cellStyle name="_Book1" xfId="23"/>
    <cellStyle name="_Book1_1" xfId="24"/>
    <cellStyle name="_Book1_1_Bang thong  ke dao duong" xfId="25"/>
    <cellStyle name="_Book1_1_Book1" xfId="26"/>
    <cellStyle name="_Book1_1_DTNE" xfId="27"/>
    <cellStyle name="_Book1_1_Tien-do-KHCB-2005 (09-02)" xfId="28"/>
    <cellStyle name="_Book1_2" xfId="29"/>
    <cellStyle name="_Book1_4.Bao cao tai chinh 07SABECO" xfId="30"/>
    <cellStyle name="_Book1_BC-QT-WB-dthao" xfId="31"/>
    <cellStyle name="_Book1_BC-QT-WB-dthao_Book1" xfId="32"/>
    <cellStyle name="_Book1_Book1" xfId="33"/>
    <cellStyle name="_Book1_Book1_1" xfId="34"/>
    <cellStyle name="_Book1_Book1_Book1" xfId="35"/>
    <cellStyle name="_Book1_Book1_Book1_1" xfId="36"/>
    <cellStyle name="_Book1_CHIET-TINH-BCNCKT" xfId="37"/>
    <cellStyle name="_Book1_DATA" xfId="38"/>
    <cellStyle name="_Book1_DTNE" xfId="39"/>
    <cellStyle name="_Book1_GTrinh(CPK)" xfId="40"/>
    <cellStyle name="_Book1_Tien-do-KHCB-2005 (09-02)" xfId="42"/>
    <cellStyle name="_Book1_THCPK bs" xfId="41"/>
    <cellStyle name="_CT338" xfId="43"/>
    <cellStyle name="_DTNE" xfId="44"/>
    <cellStyle name="_DTOAN(THEO BAN A)" xfId="45"/>
    <cellStyle name="_KT (2)" xfId="46"/>
    <cellStyle name="_KT (2)_1" xfId="47"/>
    <cellStyle name="_KT (2)_1_4.Bao cao tai chinh 07SABECO" xfId="48"/>
    <cellStyle name="_KT (2)_1_Book1" xfId="49"/>
    <cellStyle name="_KT (2)_1_Book1_DTNE" xfId="50"/>
    <cellStyle name="_KT (2)_1_Book1_Tien-do-KHCB-2005 (09-02)" xfId="51"/>
    <cellStyle name="_KT (2)_1_DTNE" xfId="52"/>
    <cellStyle name="_KT (2)_1_DTOAN(THEO BAN A)" xfId="53"/>
    <cellStyle name="_KT (2)_1_Lora-tungchau" xfId="54"/>
    <cellStyle name="_KT (2)_1_Qt-HT3PQ1(CauKho)" xfId="55"/>
    <cellStyle name="_KT (2)_1_Qt-HT3PQ1(CauKho)_Don gia quy 3 nam 2003 - Ban Dien Luc" xfId="56"/>
    <cellStyle name="_KT (2)_1_Qt-HT3PQ1(CauKho)_Don gia quy 3 nam 2003 - Ban Dien Luc_Book1" xfId="57"/>
    <cellStyle name="_KT (2)_1_Qt-HT3PQ1(CauKho)_luong06" xfId="58"/>
    <cellStyle name="_KT (2)_1_Qt-HT3PQ1(CauKho)_NC-VL2-2003" xfId="59"/>
    <cellStyle name="_KT (2)_1_Qt-HT3PQ1(CauKho)_NC-VL2-2003_1" xfId="60"/>
    <cellStyle name="_KT (2)_1_Qt-HT3PQ1(CauKho)_NC-VL2-2003_1_Book1" xfId="61"/>
    <cellStyle name="_KT (2)_1_Tien-do-KHCB-2005 (09-02)" xfId="62"/>
    <cellStyle name="_KT (2)_2" xfId="63"/>
    <cellStyle name="_KT (2)_2_4.Bao cao tai chinh 07SABECO" xfId="64"/>
    <cellStyle name="_KT (2)_2_TG-TH" xfId="65"/>
    <cellStyle name="_KT (2)_2_TG-TH_4 Bao cao tai chinh-KDN" xfId="66"/>
    <cellStyle name="_KT (2)_2_TG-TH_4.Bao cao tai chinh 07SABECO" xfId="67"/>
    <cellStyle name="_KT (2)_2_TG-TH_BAO CAO KLCT PT2000" xfId="68"/>
    <cellStyle name="_KT (2)_2_TG-TH_BAO CAO PT2000" xfId="69"/>
    <cellStyle name="_KT (2)_2_TG-TH_BAO CAO PT2000_Book1" xfId="70"/>
    <cellStyle name="_KT (2)_2_TG-TH_BAO CAO PT2000_Book1_1" xfId="71"/>
    <cellStyle name="_KT (2)_2_TG-TH_Bao cao XDCB 2001 - T11 KH dieu chinh 20-11-THAI" xfId="72"/>
    <cellStyle name="_KT (2)_2_TG-TH_Bao cao XDCB 2001 - T11 KH dieu chinh 20-11-THAI_Book1" xfId="73"/>
    <cellStyle name="_KT (2)_2_TG-TH_Book1" xfId="74"/>
    <cellStyle name="_KT (2)_2_TG-TH_Book1_1" xfId="75"/>
    <cellStyle name="_KT (2)_2_TG-TH_Book1_1_4 Bao cao tai chinh-KDN" xfId="76"/>
    <cellStyle name="_KT (2)_2_TG-TH_Book1_1_4.Bao cao tai chinh 07SABECO" xfId="77"/>
    <cellStyle name="_KT (2)_2_TG-TH_Book1_1_Bang thong  ke dao duong" xfId="78"/>
    <cellStyle name="_KT (2)_2_TG-TH_Book1_1_Book1" xfId="79"/>
    <cellStyle name="_KT (2)_2_TG-TH_Book1_1_Book1_1" xfId="80"/>
    <cellStyle name="_KT (2)_2_TG-TH_Book1_1_Book1_4.Bao cao tai chinh 07SABECO" xfId="81"/>
    <cellStyle name="_KT (2)_2_TG-TH_Book1_1_CHIET-TINH-BCNCKT" xfId="82"/>
    <cellStyle name="_KT (2)_2_TG-TH_Book1_1_DanhMucDonGiaVTTB_Dien_TAM" xfId="83"/>
    <cellStyle name="_KT (2)_2_TG-TH_Book1_1_DTNE" xfId="84"/>
    <cellStyle name="_KT (2)_2_TG-TH_Book1_1_luong06" xfId="85"/>
    <cellStyle name="_KT (2)_2_TG-TH_Book1_1_Ngay lam them" xfId="86"/>
    <cellStyle name="_KT (2)_2_TG-TH_Book1_1_Tien-do-KHCB-2005 (09-02)" xfId="87"/>
    <cellStyle name="_KT (2)_2_TG-TH_Book1_2" xfId="88"/>
    <cellStyle name="_KT (2)_2_TG-TH_Book1_2_4.Bao cao tai chinh 07SABECO" xfId="89"/>
    <cellStyle name="_KT (2)_2_TG-TH_Book1_2_Book1" xfId="90"/>
    <cellStyle name="_KT (2)_2_TG-TH_Book1_2_Book1_1" xfId="91"/>
    <cellStyle name="_KT (2)_2_TG-TH_Book1_2_CHIET-TINH-BCNCKT" xfId="92"/>
    <cellStyle name="_KT (2)_2_TG-TH_Book1_2_luong06" xfId="93"/>
    <cellStyle name="_KT (2)_2_TG-TH_Book1_3" xfId="94"/>
    <cellStyle name="_KT (2)_2_TG-TH_Book1_3_4.Bao cao tai chinh 07SABECO" xfId="95"/>
    <cellStyle name="_KT (2)_2_TG-TH_Book1_3_Book1" xfId="96"/>
    <cellStyle name="_KT (2)_2_TG-TH_Book1_4" xfId="97"/>
    <cellStyle name="_KT (2)_2_TG-TH_Book1_4 Bao cao tai chinh-KDN" xfId="98"/>
    <cellStyle name="_KT (2)_2_TG-TH_Book1_4.Bao cao tai chinh 07SABECO" xfId="99"/>
    <cellStyle name="_KT (2)_2_TG-TH_Book1_Bang thong  ke dao duong" xfId="100"/>
    <cellStyle name="_KT (2)_2_TG-TH_Book1_Book1" xfId="101"/>
    <cellStyle name="_KT (2)_2_TG-TH_Book1_Book1_1" xfId="102"/>
    <cellStyle name="_KT (2)_2_TG-TH_Book1_Book1_1_Book1" xfId="103"/>
    <cellStyle name="_KT (2)_2_TG-TH_Book1_Book1_2" xfId="104"/>
    <cellStyle name="_KT (2)_2_TG-TH_Book1_Book1_4.Bao cao tai chinh 07SABECO" xfId="105"/>
    <cellStyle name="_KT (2)_2_TG-TH_Book1_Book1_Book1" xfId="106"/>
    <cellStyle name="_KT (2)_2_TG-TH_Book1_Book1_Book1_1" xfId="107"/>
    <cellStyle name="_KT (2)_2_TG-TH_Book1_CHIET-TINH-BCNCKT" xfId="108"/>
    <cellStyle name="_KT (2)_2_TG-TH_Book1_DanhMucDonGiaVTTB_Dien_TAM" xfId="109"/>
    <cellStyle name="_KT (2)_2_TG-TH_Book1_DTNE" xfId="110"/>
    <cellStyle name="_KT (2)_2_TG-TH_Book1_luong06" xfId="111"/>
    <cellStyle name="_KT (2)_2_TG-TH_Book1_Ngay lam them" xfId="112"/>
    <cellStyle name="_KT (2)_2_TG-TH_Book1_Tien-do-KHCB-2005 (09-02)" xfId="113"/>
    <cellStyle name="_KT (2)_2_TG-TH_DAU NOI PL-CL TAI PHU LAMHC" xfId="114"/>
    <cellStyle name="_KT (2)_2_TG-TH_Dcdtoan-bcnckt " xfId="115"/>
    <cellStyle name="_KT (2)_2_TG-TH_Dcdtoan-bcnckt _Book1" xfId="116"/>
    <cellStyle name="_KT (2)_2_TG-TH_Dcdtoan-bcnckt _XL4Test5" xfId="117"/>
    <cellStyle name="_KT (2)_2_TG-TH_DTCDT MR.2N110.HOCMON.TDTOAN.CCUNG" xfId="118"/>
    <cellStyle name="_KT (2)_2_TG-TH_DTNE" xfId="119"/>
    <cellStyle name="_KT (2)_2_TG-TH_DTOAN(THEO BAN A)" xfId="120"/>
    <cellStyle name="_KT (2)_2_TG-TH_Lora-tungchau" xfId="121"/>
    <cellStyle name="_KT (2)_2_TG-TH_luong06" xfId="122"/>
    <cellStyle name="_KT (2)_2_TG-TH_moi" xfId="123"/>
    <cellStyle name="_KT (2)_2_TG-TH_moi_Book1" xfId="124"/>
    <cellStyle name="_KT (2)_2_TG-TH_moi_XL4Test5" xfId="125"/>
    <cellStyle name="_KT (2)_2_TG-TH_Ngay lam them" xfId="126"/>
    <cellStyle name="_KT (2)_2_TG-TH_PGIA-phieu tham tra Kho bac" xfId="127"/>
    <cellStyle name="_KT (2)_2_TG-TH_PGIA-phieu tham tra Kho bac_Book1" xfId="128"/>
    <cellStyle name="_KT (2)_2_TG-TH_PT02-02" xfId="129"/>
    <cellStyle name="_KT (2)_2_TG-TH_PT02-02_Book1" xfId="130"/>
    <cellStyle name="_KT (2)_2_TG-TH_PT02-02_Book1_1" xfId="131"/>
    <cellStyle name="_KT (2)_2_TG-TH_PT02-03" xfId="132"/>
    <cellStyle name="_KT (2)_2_TG-TH_PT02-03_Book1" xfId="133"/>
    <cellStyle name="_KT (2)_2_TG-TH_PT02-03_Book1_1" xfId="134"/>
    <cellStyle name="_KT (2)_2_TG-TH_Qt-HT3PQ1(CauKho)" xfId="135"/>
    <cellStyle name="_KT (2)_2_TG-TH_Qt-HT3PQ1(CauKho)_Don gia quy 3 nam 2003 - Ban Dien Luc" xfId="136"/>
    <cellStyle name="_KT (2)_2_TG-TH_Qt-HT3PQ1(CauKho)_Don gia quy 3 nam 2003 - Ban Dien Luc_Book1" xfId="137"/>
    <cellStyle name="_KT (2)_2_TG-TH_Qt-HT3PQ1(CauKho)_luong06" xfId="138"/>
    <cellStyle name="_KT (2)_2_TG-TH_Qt-HT3PQ1(CauKho)_NC-VL2-2003" xfId="139"/>
    <cellStyle name="_KT (2)_2_TG-TH_Qt-HT3PQ1(CauKho)_NC-VL2-2003_1" xfId="140"/>
    <cellStyle name="_KT (2)_2_TG-TH_Qt-HT3PQ1(CauKho)_NC-VL2-2003_1_Book1" xfId="141"/>
    <cellStyle name="_KT (2)_2_TG-TH_Sheet2" xfId="142"/>
    <cellStyle name="_KT (2)_2_TG-TH_Sheet2_Book1" xfId="143"/>
    <cellStyle name="_KT (2)_2_TG-TH_Sheet3" xfId="144"/>
    <cellStyle name="_KT (2)_2_TG-TH_Tien-do-KHCB-2005 (09-02)" xfId="145"/>
    <cellStyle name="_KT (2)_2_TG-TH_XL4Poppy" xfId="146"/>
    <cellStyle name="_KT (2)_2_TG-TH_XL4Poppy_Book1" xfId="147"/>
    <cellStyle name="_KT (2)_2_TG-TH_XL4Poppy_XL4Test5" xfId="148"/>
    <cellStyle name="_KT (2)_2_TG-TH_XL4Test5" xfId="149"/>
    <cellStyle name="_KT (2)_2_TG-TH_XL4Test5_1" xfId="150"/>
    <cellStyle name="_KT (2)_3" xfId="151"/>
    <cellStyle name="_KT (2)_3_4.Bao cao tai chinh 07SABECO" xfId="152"/>
    <cellStyle name="_KT (2)_3_TG-TH" xfId="153"/>
    <cellStyle name="_KT (2)_3_TG-TH_4 Bao cao tai chinh-KDN" xfId="154"/>
    <cellStyle name="_KT (2)_3_TG-TH_4.Bao cao tai chinh 07SABECO" xfId="155"/>
    <cellStyle name="_KT (2)_3_TG-TH_Book1" xfId="156"/>
    <cellStyle name="_KT (2)_3_TG-TH_Book1_1" xfId="157"/>
    <cellStyle name="_KT (2)_3_TG-TH_Book1_1_Bang thong  ke dao duong" xfId="158"/>
    <cellStyle name="_KT (2)_3_TG-TH_Book1_1_Book1" xfId="159"/>
    <cellStyle name="_KT (2)_3_TG-TH_Book1_1_DTNE" xfId="160"/>
    <cellStyle name="_KT (2)_3_TG-TH_Book1_1_Tien-do-KHCB-2005 (09-02)" xfId="161"/>
    <cellStyle name="_KT (2)_3_TG-TH_Book1_2" xfId="162"/>
    <cellStyle name="_KT (2)_3_TG-TH_Book1_4.Bao cao tai chinh 07SABECO" xfId="163"/>
    <cellStyle name="_KT (2)_3_TG-TH_Book1_BC-QT-WB-dthao" xfId="164"/>
    <cellStyle name="_KT (2)_3_TG-TH_Book1_BC-QT-WB-dthao_Book1" xfId="165"/>
    <cellStyle name="_KT (2)_3_TG-TH_Book1_Book1" xfId="166"/>
    <cellStyle name="_KT (2)_3_TG-TH_Book1_Book1_1" xfId="167"/>
    <cellStyle name="_KT (2)_3_TG-TH_Book1_Book1_Book1" xfId="168"/>
    <cellStyle name="_KT (2)_3_TG-TH_Book1_Book1_Book1_1" xfId="169"/>
    <cellStyle name="_KT (2)_3_TG-TH_Book1_CHIET-TINH-BCNCKT" xfId="170"/>
    <cellStyle name="_KT (2)_3_TG-TH_Book1_DATA" xfId="171"/>
    <cellStyle name="_KT (2)_3_TG-TH_Book1_DTNE" xfId="172"/>
    <cellStyle name="_KT (2)_3_TG-TH_Book1_GTrinh(CPK)" xfId="173"/>
    <cellStyle name="_KT (2)_3_TG-TH_Book1_Tien-do-KHCB-2005 (09-02)" xfId="175"/>
    <cellStyle name="_KT (2)_3_TG-TH_Book1_THCPK bs" xfId="174"/>
    <cellStyle name="_KT (2)_3_TG-TH_DTNE" xfId="176"/>
    <cellStyle name="_KT (2)_3_TG-TH_DTOAN(THEO BAN A)" xfId="177"/>
    <cellStyle name="_KT (2)_3_TG-TH_Lora-tungchau" xfId="178"/>
    <cellStyle name="_KT (2)_3_TG-TH_Lora-tungchau_Book1" xfId="179"/>
    <cellStyle name="_KT (2)_3_TG-TH_Ngay lam them" xfId="180"/>
    <cellStyle name="_KT (2)_3_TG-TH_PERSONAL" xfId="181"/>
    <cellStyle name="_KT (2)_3_TG-TH_PERSONAL_4.Bao cao tai chinh 07SABECO" xfId="182"/>
    <cellStyle name="_KT (2)_3_TG-TH_PERSONAL_Book1" xfId="183"/>
    <cellStyle name="_KT (2)_3_TG-TH_PERSONAL_HTQ.8 GD1" xfId="184"/>
    <cellStyle name="_KT (2)_3_TG-TH_PERSONAL_HTQ.8 GD1_Don gia quy 3 nam 2003 - Ban Dien Luc" xfId="185"/>
    <cellStyle name="_KT (2)_3_TG-TH_PERSONAL_HTQ.8 GD1_Don gia quy 3 nam 2003 - Ban Dien Luc_Book1" xfId="186"/>
    <cellStyle name="_KT (2)_3_TG-TH_PERSONAL_HTQ.8 GD1_NC-VL2-2003" xfId="187"/>
    <cellStyle name="_KT (2)_3_TG-TH_PERSONAL_HTQ.8 GD1_NC-VL2-2003_1" xfId="188"/>
    <cellStyle name="_KT (2)_3_TG-TH_PERSONAL_HTQ.8 GD1_NC-VL2-2003_1_Book1" xfId="189"/>
    <cellStyle name="_KT (2)_3_TG-TH_PERSONAL_Tong hop KHCB 2001" xfId="190"/>
    <cellStyle name="_KT (2)_3_TG-TH_PERSONAL_Tong hop KHCB 2001_4.Bao cao tai chinh 07SABECO" xfId="191"/>
    <cellStyle name="_KT (2)_3_TG-TH_Qt-HT3PQ1(CauKho)" xfId="192"/>
    <cellStyle name="_KT (2)_3_TG-TH_Qt-HT3PQ1(CauKho)_Don gia quy 3 nam 2003 - Ban Dien Luc" xfId="193"/>
    <cellStyle name="_KT (2)_3_TG-TH_Qt-HT3PQ1(CauKho)_Don gia quy 3 nam 2003 - Ban Dien Luc_Book1" xfId="194"/>
    <cellStyle name="_KT (2)_3_TG-TH_Qt-HT3PQ1(CauKho)_luong06" xfId="195"/>
    <cellStyle name="_KT (2)_3_TG-TH_Qt-HT3PQ1(CauKho)_NC-VL2-2003" xfId="196"/>
    <cellStyle name="_KT (2)_3_TG-TH_Qt-HT3PQ1(CauKho)_NC-VL2-2003_1" xfId="197"/>
    <cellStyle name="_KT (2)_3_TG-TH_Qt-HT3PQ1(CauKho)_NC-VL2-2003_1_Book1" xfId="198"/>
    <cellStyle name="_KT (2)_3_TG-TH_Tien-do-KHCB-2005 (09-02)" xfId="199"/>
    <cellStyle name="_KT (2)_4" xfId="200"/>
    <cellStyle name="_KT (2)_4 Bao cao tai chinh-KDN" xfId="201"/>
    <cellStyle name="_KT (2)_4.Bao cao tai chinh 07SABECO" xfId="202"/>
    <cellStyle name="_KT (2)_4_4 Bao cao tai chinh-KDN" xfId="203"/>
    <cellStyle name="_KT (2)_4_4.Bao cao tai chinh 07SABECO" xfId="204"/>
    <cellStyle name="_KT (2)_4_BAO CAO KLCT PT2000" xfId="205"/>
    <cellStyle name="_KT (2)_4_BAO CAO PT2000" xfId="206"/>
    <cellStyle name="_KT (2)_4_BAO CAO PT2000_Book1" xfId="207"/>
    <cellStyle name="_KT (2)_4_BAO CAO PT2000_Book1_1" xfId="208"/>
    <cellStyle name="_KT (2)_4_Bao cao XDCB 2001 - T11 KH dieu chinh 20-11-THAI" xfId="209"/>
    <cellStyle name="_KT (2)_4_Bao cao XDCB 2001 - T11 KH dieu chinh 20-11-THAI_Book1" xfId="210"/>
    <cellStyle name="_KT (2)_4_Book1" xfId="211"/>
    <cellStyle name="_KT (2)_4_Book1_1" xfId="212"/>
    <cellStyle name="_KT (2)_4_Book1_1_4 Bao cao tai chinh-KDN" xfId="213"/>
    <cellStyle name="_KT (2)_4_Book1_1_4.Bao cao tai chinh 07SABECO" xfId="214"/>
    <cellStyle name="_KT (2)_4_Book1_1_Bang thong  ke dao duong" xfId="215"/>
    <cellStyle name="_KT (2)_4_Book1_1_Book1" xfId="216"/>
    <cellStyle name="_KT (2)_4_Book1_1_Book1_1" xfId="217"/>
    <cellStyle name="_KT (2)_4_Book1_1_Book1_4.Bao cao tai chinh 07SABECO" xfId="218"/>
    <cellStyle name="_KT (2)_4_Book1_1_CHIET-TINH-BCNCKT" xfId="219"/>
    <cellStyle name="_KT (2)_4_Book1_1_DanhMucDonGiaVTTB_Dien_TAM" xfId="220"/>
    <cellStyle name="_KT (2)_4_Book1_1_DTNE" xfId="221"/>
    <cellStyle name="_KT (2)_4_Book1_1_luong06" xfId="222"/>
    <cellStyle name="_KT (2)_4_Book1_1_Ngay lam them" xfId="223"/>
    <cellStyle name="_KT (2)_4_Book1_1_Tien-do-KHCB-2005 (09-02)" xfId="224"/>
    <cellStyle name="_KT (2)_4_Book1_2" xfId="225"/>
    <cellStyle name="_KT (2)_4_Book1_2_4.Bao cao tai chinh 07SABECO" xfId="226"/>
    <cellStyle name="_KT (2)_4_Book1_2_Book1" xfId="227"/>
    <cellStyle name="_KT (2)_4_Book1_2_Book1_1" xfId="228"/>
    <cellStyle name="_KT (2)_4_Book1_2_CHIET-TINH-BCNCKT" xfId="229"/>
    <cellStyle name="_KT (2)_4_Book1_2_luong06" xfId="230"/>
    <cellStyle name="_KT (2)_4_Book1_3" xfId="231"/>
    <cellStyle name="_KT (2)_4_Book1_3_4.Bao cao tai chinh 07SABECO" xfId="232"/>
    <cellStyle name="_KT (2)_4_Book1_3_Book1" xfId="233"/>
    <cellStyle name="_KT (2)_4_Book1_4" xfId="234"/>
    <cellStyle name="_KT (2)_4_Book1_4 Bao cao tai chinh-KDN" xfId="235"/>
    <cellStyle name="_KT (2)_4_Book1_4.Bao cao tai chinh 07SABECO" xfId="236"/>
    <cellStyle name="_KT (2)_4_Book1_Bang thong  ke dao duong" xfId="237"/>
    <cellStyle name="_KT (2)_4_Book1_Book1" xfId="238"/>
    <cellStyle name="_KT (2)_4_Book1_Book1_1" xfId="239"/>
    <cellStyle name="_KT (2)_4_Book1_Book1_1_Book1" xfId="240"/>
    <cellStyle name="_KT (2)_4_Book1_Book1_2" xfId="241"/>
    <cellStyle name="_KT (2)_4_Book1_Book1_4.Bao cao tai chinh 07SABECO" xfId="242"/>
    <cellStyle name="_KT (2)_4_Book1_Book1_Book1" xfId="243"/>
    <cellStyle name="_KT (2)_4_Book1_Book1_Book1_1" xfId="244"/>
    <cellStyle name="_KT (2)_4_Book1_CHIET-TINH-BCNCKT" xfId="245"/>
    <cellStyle name="_KT (2)_4_Book1_DanhMucDonGiaVTTB_Dien_TAM" xfId="246"/>
    <cellStyle name="_KT (2)_4_Book1_DTNE" xfId="247"/>
    <cellStyle name="_KT (2)_4_Book1_luong06" xfId="248"/>
    <cellStyle name="_KT (2)_4_Book1_Ngay lam them" xfId="249"/>
    <cellStyle name="_KT (2)_4_Book1_Tien-do-KHCB-2005 (09-02)" xfId="250"/>
    <cellStyle name="_KT (2)_4_DAU NOI PL-CL TAI PHU LAMHC" xfId="251"/>
    <cellStyle name="_KT (2)_4_Dcdtoan-bcnckt " xfId="252"/>
    <cellStyle name="_KT (2)_4_Dcdtoan-bcnckt _Book1" xfId="253"/>
    <cellStyle name="_KT (2)_4_Dcdtoan-bcnckt _XL4Test5" xfId="254"/>
    <cellStyle name="_KT (2)_4_DTCDT MR.2N110.HOCMON.TDTOAN.CCUNG" xfId="255"/>
    <cellStyle name="_KT (2)_4_DTNE" xfId="256"/>
    <cellStyle name="_KT (2)_4_DTOAN(THEO BAN A)" xfId="257"/>
    <cellStyle name="_KT (2)_4_Lora-tungchau" xfId="258"/>
    <cellStyle name="_KT (2)_4_luong06" xfId="259"/>
    <cellStyle name="_KT (2)_4_moi" xfId="260"/>
    <cellStyle name="_KT (2)_4_moi_Book1" xfId="261"/>
    <cellStyle name="_KT (2)_4_moi_XL4Test5" xfId="262"/>
    <cellStyle name="_KT (2)_4_Ngay lam them" xfId="263"/>
    <cellStyle name="_KT (2)_4_PGIA-phieu tham tra Kho bac" xfId="264"/>
    <cellStyle name="_KT (2)_4_PGIA-phieu tham tra Kho bac_Book1" xfId="265"/>
    <cellStyle name="_KT (2)_4_PT02-02" xfId="266"/>
    <cellStyle name="_KT (2)_4_PT02-02_Book1" xfId="267"/>
    <cellStyle name="_KT (2)_4_PT02-02_Book1_1" xfId="268"/>
    <cellStyle name="_KT (2)_4_PT02-03" xfId="269"/>
    <cellStyle name="_KT (2)_4_PT02-03_Book1" xfId="270"/>
    <cellStyle name="_KT (2)_4_PT02-03_Book1_1" xfId="271"/>
    <cellStyle name="_KT (2)_4_Qt-HT3PQ1(CauKho)" xfId="272"/>
    <cellStyle name="_KT (2)_4_Qt-HT3PQ1(CauKho)_Don gia quy 3 nam 2003 - Ban Dien Luc" xfId="273"/>
    <cellStyle name="_KT (2)_4_Qt-HT3PQ1(CauKho)_Don gia quy 3 nam 2003 - Ban Dien Luc_Book1" xfId="274"/>
    <cellStyle name="_KT (2)_4_Qt-HT3PQ1(CauKho)_luong06" xfId="275"/>
    <cellStyle name="_KT (2)_4_Qt-HT3PQ1(CauKho)_NC-VL2-2003" xfId="276"/>
    <cellStyle name="_KT (2)_4_Qt-HT3PQ1(CauKho)_NC-VL2-2003_1" xfId="277"/>
    <cellStyle name="_KT (2)_4_Qt-HT3PQ1(CauKho)_NC-VL2-2003_1_Book1" xfId="278"/>
    <cellStyle name="_KT (2)_4_Sheet2" xfId="279"/>
    <cellStyle name="_KT (2)_4_Sheet2_Book1" xfId="280"/>
    <cellStyle name="_KT (2)_4_Sheet3" xfId="281"/>
    <cellStyle name="_KT (2)_4_TG-TH" xfId="282"/>
    <cellStyle name="_KT (2)_4_TG-TH_4.Bao cao tai chinh 07SABECO" xfId="283"/>
    <cellStyle name="_KT (2)_4_Tien-do-KHCB-2005 (09-02)" xfId="284"/>
    <cellStyle name="_KT (2)_4_XL4Poppy" xfId="285"/>
    <cellStyle name="_KT (2)_4_XL4Poppy_Book1" xfId="286"/>
    <cellStyle name="_KT (2)_4_XL4Poppy_XL4Test5" xfId="287"/>
    <cellStyle name="_KT (2)_4_XL4Test5" xfId="288"/>
    <cellStyle name="_KT (2)_4_XL4Test5_1" xfId="289"/>
    <cellStyle name="_KT (2)_5" xfId="290"/>
    <cellStyle name="_KT (2)_5_4 Bao cao tai chinh-KDN" xfId="291"/>
    <cellStyle name="_KT (2)_5_4.Bao cao tai chinh 07SABECO" xfId="292"/>
    <cellStyle name="_KT (2)_5_BAO CAO KLCT PT2000" xfId="293"/>
    <cellStyle name="_KT (2)_5_BAO CAO PT2000" xfId="294"/>
    <cellStyle name="_KT (2)_5_BAO CAO PT2000_Book1" xfId="295"/>
    <cellStyle name="_KT (2)_5_BAO CAO PT2000_Book1_1" xfId="296"/>
    <cellStyle name="_KT (2)_5_Bao cao XDCB 2001 - T11 KH dieu chinh 20-11-THAI" xfId="297"/>
    <cellStyle name="_KT (2)_5_Bao cao XDCB 2001 - T11 KH dieu chinh 20-11-THAI_Book1" xfId="298"/>
    <cellStyle name="_KT (2)_5_Book1" xfId="299"/>
    <cellStyle name="_KT (2)_5_Book1_1" xfId="300"/>
    <cellStyle name="_KT (2)_5_Book1_1_4 Bao cao tai chinh-KDN" xfId="301"/>
    <cellStyle name="_KT (2)_5_Book1_1_4.Bao cao tai chinh 07SABECO" xfId="302"/>
    <cellStyle name="_KT (2)_5_Book1_1_Bang thong  ke dao duong" xfId="303"/>
    <cellStyle name="_KT (2)_5_Book1_1_Book1" xfId="304"/>
    <cellStyle name="_KT (2)_5_Book1_1_Book1_1" xfId="305"/>
    <cellStyle name="_KT (2)_5_Book1_1_Book1_4.Bao cao tai chinh 07SABECO" xfId="306"/>
    <cellStyle name="_KT (2)_5_Book1_1_CHIET-TINH-BCNCKT" xfId="307"/>
    <cellStyle name="_KT (2)_5_Book1_1_DanhMucDonGiaVTTB_Dien_TAM" xfId="308"/>
    <cellStyle name="_KT (2)_5_Book1_1_DTNE" xfId="309"/>
    <cellStyle name="_KT (2)_5_Book1_1_luong06" xfId="310"/>
    <cellStyle name="_KT (2)_5_Book1_1_Ngay lam them" xfId="311"/>
    <cellStyle name="_KT (2)_5_Book1_1_Tien-do-KHCB-2005 (09-02)" xfId="312"/>
    <cellStyle name="_KT (2)_5_Book1_2" xfId="313"/>
    <cellStyle name="_KT (2)_5_Book1_2_4.Bao cao tai chinh 07SABECO" xfId="314"/>
    <cellStyle name="_KT (2)_5_Book1_2_Book1" xfId="315"/>
    <cellStyle name="_KT (2)_5_Book1_2_Book1_1" xfId="316"/>
    <cellStyle name="_KT (2)_5_Book1_2_luong06" xfId="317"/>
    <cellStyle name="_KT (2)_5_Book1_3" xfId="318"/>
    <cellStyle name="_KT (2)_5_Book1_3_4.Bao cao tai chinh 07SABECO" xfId="319"/>
    <cellStyle name="_KT (2)_5_Book1_3_Book1" xfId="320"/>
    <cellStyle name="_KT (2)_5_Book1_4" xfId="321"/>
    <cellStyle name="_KT (2)_5_Book1_4 Bao cao tai chinh-KDN" xfId="322"/>
    <cellStyle name="_KT (2)_5_Book1_4.Bao cao tai chinh 07SABECO" xfId="323"/>
    <cellStyle name="_KT (2)_5_Book1_Bang thong  ke dao duong" xfId="324"/>
    <cellStyle name="_KT (2)_5_Book1_BC-QT-WB-dthao" xfId="325"/>
    <cellStyle name="_KT (2)_5_Book1_BC-QT-WB-dthao_Book1" xfId="326"/>
    <cellStyle name="_KT (2)_5_Book1_Book1" xfId="327"/>
    <cellStyle name="_KT (2)_5_Book1_Book1_1" xfId="328"/>
    <cellStyle name="_KT (2)_5_Book1_Book1_1_Book1" xfId="329"/>
    <cellStyle name="_KT (2)_5_Book1_Book1_2" xfId="330"/>
    <cellStyle name="_KT (2)_5_Book1_Book1_4.Bao cao tai chinh 07SABECO" xfId="331"/>
    <cellStyle name="_KT (2)_5_Book1_Book1_Book1" xfId="332"/>
    <cellStyle name="_KT (2)_5_Book1_Book1_Book1_1" xfId="333"/>
    <cellStyle name="_KT (2)_5_Book1_CHIET-TINH-BCNCKT" xfId="334"/>
    <cellStyle name="_KT (2)_5_Book1_DanhMucDonGiaVTTB_Dien_TAM" xfId="335"/>
    <cellStyle name="_KT (2)_5_Book1_DATA" xfId="336"/>
    <cellStyle name="_KT (2)_5_Book1_DTNE" xfId="337"/>
    <cellStyle name="_KT (2)_5_Book1_GTrinh(CPK)" xfId="338"/>
    <cellStyle name="_KT (2)_5_Book1_luong06" xfId="339"/>
    <cellStyle name="_KT (2)_5_Book1_Ngay lam them" xfId="340"/>
    <cellStyle name="_KT (2)_5_Book1_Tien-do-KHCB-2005 (09-02)" xfId="342"/>
    <cellStyle name="_KT (2)_5_Book1_THCPK bs" xfId="341"/>
    <cellStyle name="_KT (2)_5_DAU NOI PL-CL TAI PHU LAMHC" xfId="343"/>
    <cellStyle name="_KT (2)_5_Dcdtoan-bcnckt " xfId="344"/>
    <cellStyle name="_KT (2)_5_Dcdtoan-bcnckt _Book1" xfId="345"/>
    <cellStyle name="_KT (2)_5_Dcdtoan-bcnckt _XL4Test5" xfId="346"/>
    <cellStyle name="_KT (2)_5_DTCDT MR.2N110.HOCMON.TDTOAN.CCUNG" xfId="347"/>
    <cellStyle name="_KT (2)_5_DTNE" xfId="348"/>
    <cellStyle name="_KT (2)_5_DTOAN(THEO BAN A)" xfId="349"/>
    <cellStyle name="_KT (2)_5_Lora-tungchau" xfId="350"/>
    <cellStyle name="_KT (2)_5_luong06" xfId="351"/>
    <cellStyle name="_KT (2)_5_moi" xfId="352"/>
    <cellStyle name="_KT (2)_5_moi_Book1" xfId="353"/>
    <cellStyle name="_KT (2)_5_moi_XL4Test5" xfId="354"/>
    <cellStyle name="_KT (2)_5_Ngay lam them" xfId="355"/>
    <cellStyle name="_KT (2)_5_PGIA-phieu tham tra Kho bac" xfId="356"/>
    <cellStyle name="_KT (2)_5_PGIA-phieu tham tra Kho bac_Book1" xfId="357"/>
    <cellStyle name="_KT (2)_5_PT02-02" xfId="358"/>
    <cellStyle name="_KT (2)_5_PT02-02_Book1" xfId="359"/>
    <cellStyle name="_KT (2)_5_PT02-02_Book1_1" xfId="360"/>
    <cellStyle name="_KT (2)_5_PT02-03" xfId="361"/>
    <cellStyle name="_KT (2)_5_PT02-03_Book1" xfId="362"/>
    <cellStyle name="_KT (2)_5_PT02-03_Book1_1" xfId="363"/>
    <cellStyle name="_KT (2)_5_Qt-HT3PQ1(CauKho)" xfId="364"/>
    <cellStyle name="_KT (2)_5_Qt-HT3PQ1(CauKho)_Don gia quy 3 nam 2003 - Ban Dien Luc" xfId="365"/>
    <cellStyle name="_KT (2)_5_Qt-HT3PQ1(CauKho)_Don gia quy 3 nam 2003 - Ban Dien Luc_Book1" xfId="366"/>
    <cellStyle name="_KT (2)_5_Qt-HT3PQ1(CauKho)_luong06" xfId="367"/>
    <cellStyle name="_KT (2)_5_Qt-HT3PQ1(CauKho)_NC-VL2-2003" xfId="368"/>
    <cellStyle name="_KT (2)_5_Qt-HT3PQ1(CauKho)_NC-VL2-2003_1" xfId="369"/>
    <cellStyle name="_KT (2)_5_Qt-HT3PQ1(CauKho)_NC-VL2-2003_1_Book1" xfId="370"/>
    <cellStyle name="_KT (2)_5_Sheet2" xfId="371"/>
    <cellStyle name="_KT (2)_5_Sheet2_Book1" xfId="372"/>
    <cellStyle name="_KT (2)_5_Sheet3" xfId="373"/>
    <cellStyle name="_KT (2)_5_Tien-do-KHCB-2005 (09-02)" xfId="374"/>
    <cellStyle name="_KT (2)_5_XL4Poppy" xfId="375"/>
    <cellStyle name="_KT (2)_5_XL4Poppy_Book1" xfId="376"/>
    <cellStyle name="_KT (2)_5_XL4Poppy_XL4Test5" xfId="377"/>
    <cellStyle name="_KT (2)_5_XL4Test5" xfId="378"/>
    <cellStyle name="_KT (2)_5_XL4Test5_1" xfId="379"/>
    <cellStyle name="_KT (2)_Book1" xfId="380"/>
    <cellStyle name="_KT (2)_Book1_1" xfId="381"/>
    <cellStyle name="_KT (2)_Book1_1_Bang thong  ke dao duong" xfId="382"/>
    <cellStyle name="_KT (2)_Book1_1_Book1" xfId="383"/>
    <cellStyle name="_KT (2)_Book1_1_DTNE" xfId="384"/>
    <cellStyle name="_KT (2)_Book1_1_Tien-do-KHCB-2005 (09-02)" xfId="385"/>
    <cellStyle name="_KT (2)_Book1_2" xfId="386"/>
    <cellStyle name="_KT (2)_Book1_4.Bao cao tai chinh 07SABECO" xfId="387"/>
    <cellStyle name="_KT (2)_Book1_BC-QT-WB-dthao" xfId="388"/>
    <cellStyle name="_KT (2)_Book1_BC-QT-WB-dthao_Book1" xfId="389"/>
    <cellStyle name="_KT (2)_Book1_Book1" xfId="390"/>
    <cellStyle name="_KT (2)_Book1_Book1_1" xfId="391"/>
    <cellStyle name="_KT (2)_Book1_Book1_Book1" xfId="392"/>
    <cellStyle name="_KT (2)_Book1_Book1_Book1_1" xfId="393"/>
    <cellStyle name="_KT (2)_Book1_CHIET-TINH-BCNCKT" xfId="394"/>
    <cellStyle name="_KT (2)_Book1_DATA" xfId="395"/>
    <cellStyle name="_KT (2)_Book1_DTNE" xfId="396"/>
    <cellStyle name="_KT (2)_Book1_GTrinh(CPK)" xfId="397"/>
    <cellStyle name="_KT (2)_Book1_Tien-do-KHCB-2005 (09-02)" xfId="399"/>
    <cellStyle name="_KT (2)_Book1_THCPK bs" xfId="398"/>
    <cellStyle name="_KT (2)_DTNE" xfId="400"/>
    <cellStyle name="_KT (2)_DTOAN(THEO BAN A)" xfId="401"/>
    <cellStyle name="_KT (2)_Lora-tungchau" xfId="402"/>
    <cellStyle name="_KT (2)_Lora-tungchau_Book1" xfId="403"/>
    <cellStyle name="_KT (2)_Ngay lam them" xfId="404"/>
    <cellStyle name="_KT (2)_PERSONAL" xfId="405"/>
    <cellStyle name="_KT (2)_PERSONAL_4.Bao cao tai chinh 07SABECO" xfId="406"/>
    <cellStyle name="_KT (2)_PERSONAL_Book1" xfId="407"/>
    <cellStyle name="_KT (2)_PERSONAL_HTQ.8 GD1" xfId="408"/>
    <cellStyle name="_KT (2)_PERSONAL_HTQ.8 GD1_Don gia quy 3 nam 2003 - Ban Dien Luc" xfId="409"/>
    <cellStyle name="_KT (2)_PERSONAL_HTQ.8 GD1_Don gia quy 3 nam 2003 - Ban Dien Luc_Book1" xfId="410"/>
    <cellStyle name="_KT (2)_PERSONAL_HTQ.8 GD1_NC-VL2-2003" xfId="411"/>
    <cellStyle name="_KT (2)_PERSONAL_HTQ.8 GD1_NC-VL2-2003_1" xfId="412"/>
    <cellStyle name="_KT (2)_PERSONAL_HTQ.8 GD1_NC-VL2-2003_1_Book1" xfId="413"/>
    <cellStyle name="_KT (2)_PERSONAL_Tong hop KHCB 2001" xfId="414"/>
    <cellStyle name="_KT (2)_PERSONAL_Tong hop KHCB 2001_4.Bao cao tai chinh 07SABECO" xfId="415"/>
    <cellStyle name="_KT (2)_Qt-HT3PQ1(CauKho)" xfId="416"/>
    <cellStyle name="_KT (2)_Qt-HT3PQ1(CauKho)_Don gia quy 3 nam 2003 - Ban Dien Luc" xfId="417"/>
    <cellStyle name="_KT (2)_Qt-HT3PQ1(CauKho)_Don gia quy 3 nam 2003 - Ban Dien Luc_Book1" xfId="418"/>
    <cellStyle name="_KT (2)_Qt-HT3PQ1(CauKho)_luong06" xfId="419"/>
    <cellStyle name="_KT (2)_Qt-HT3PQ1(CauKho)_NC-VL2-2003" xfId="420"/>
    <cellStyle name="_KT (2)_Qt-HT3PQ1(CauKho)_NC-VL2-2003_1" xfId="421"/>
    <cellStyle name="_KT (2)_Qt-HT3PQ1(CauKho)_NC-VL2-2003_1_Book1" xfId="422"/>
    <cellStyle name="_KT (2)_TG-TH" xfId="423"/>
    <cellStyle name="_KT (2)_TG-TH_4.Bao cao tai chinh 07SABECO" xfId="424"/>
    <cellStyle name="_KT (2)_Tien-do-KHCB-2005 (09-02)" xfId="425"/>
    <cellStyle name="_KT_TG" xfId="426"/>
    <cellStyle name="_KT_TG_1" xfId="427"/>
    <cellStyle name="_KT_TG_1_4 Bao cao tai chinh-KDN" xfId="428"/>
    <cellStyle name="_KT_TG_1_4.Bao cao tai chinh 07SABECO" xfId="429"/>
    <cellStyle name="_KT_TG_1_BAO CAO KLCT PT2000" xfId="430"/>
    <cellStyle name="_KT_TG_1_BAO CAO PT2000" xfId="431"/>
    <cellStyle name="_KT_TG_1_BAO CAO PT2000_Book1" xfId="432"/>
    <cellStyle name="_KT_TG_1_BAO CAO PT2000_Book1_1" xfId="433"/>
    <cellStyle name="_KT_TG_1_Bao cao XDCB 2001 - T11 KH dieu chinh 20-11-THAI" xfId="434"/>
    <cellStyle name="_KT_TG_1_Bao cao XDCB 2001 - T11 KH dieu chinh 20-11-THAI_Book1" xfId="435"/>
    <cellStyle name="_KT_TG_1_Book1" xfId="436"/>
    <cellStyle name="_KT_TG_1_Book1_1" xfId="437"/>
    <cellStyle name="_KT_TG_1_Book1_1_4 Bao cao tai chinh-KDN" xfId="438"/>
    <cellStyle name="_KT_TG_1_Book1_1_4.Bao cao tai chinh 07SABECO" xfId="439"/>
    <cellStyle name="_KT_TG_1_Book1_1_Bang thong  ke dao duong" xfId="440"/>
    <cellStyle name="_KT_TG_1_Book1_1_Book1" xfId="441"/>
    <cellStyle name="_KT_TG_1_Book1_1_Book1_1" xfId="442"/>
    <cellStyle name="_KT_TG_1_Book1_1_Book1_4.Bao cao tai chinh 07SABECO" xfId="443"/>
    <cellStyle name="_KT_TG_1_Book1_1_CHIET-TINH-BCNCKT" xfId="444"/>
    <cellStyle name="_KT_TG_1_Book1_1_DanhMucDonGiaVTTB_Dien_TAM" xfId="445"/>
    <cellStyle name="_KT_TG_1_Book1_1_DTNE" xfId="446"/>
    <cellStyle name="_KT_TG_1_Book1_1_luong06" xfId="447"/>
    <cellStyle name="_KT_TG_1_Book1_1_Ngay lam them" xfId="448"/>
    <cellStyle name="_KT_TG_1_Book1_1_Tien-do-KHCB-2005 (09-02)" xfId="449"/>
    <cellStyle name="_KT_TG_1_Book1_2" xfId="450"/>
    <cellStyle name="_KT_TG_1_Book1_2_4.Bao cao tai chinh 07SABECO" xfId="451"/>
    <cellStyle name="_KT_TG_1_Book1_2_Book1" xfId="452"/>
    <cellStyle name="_KT_TG_1_Book1_2_Book1_1" xfId="453"/>
    <cellStyle name="_KT_TG_1_Book1_2_luong06" xfId="454"/>
    <cellStyle name="_KT_TG_1_Book1_3" xfId="455"/>
    <cellStyle name="_KT_TG_1_Book1_3_4.Bao cao tai chinh 07SABECO" xfId="456"/>
    <cellStyle name="_KT_TG_1_Book1_3_Book1" xfId="457"/>
    <cellStyle name="_KT_TG_1_Book1_4" xfId="458"/>
    <cellStyle name="_KT_TG_1_Book1_4 Bao cao tai chinh-KDN" xfId="459"/>
    <cellStyle name="_KT_TG_1_Book1_4.Bao cao tai chinh 07SABECO" xfId="460"/>
    <cellStyle name="_KT_TG_1_Book1_Bang thong  ke dao duong" xfId="461"/>
    <cellStyle name="_KT_TG_1_Book1_BC-QT-WB-dthao" xfId="462"/>
    <cellStyle name="_KT_TG_1_Book1_BC-QT-WB-dthao_Book1" xfId="463"/>
    <cellStyle name="_KT_TG_1_Book1_Book1" xfId="464"/>
    <cellStyle name="_KT_TG_1_Book1_Book1_1" xfId="465"/>
    <cellStyle name="_KT_TG_1_Book1_Book1_1_Book1" xfId="466"/>
    <cellStyle name="_KT_TG_1_Book1_Book1_2" xfId="467"/>
    <cellStyle name="_KT_TG_1_Book1_Book1_4.Bao cao tai chinh 07SABECO" xfId="468"/>
    <cellStyle name="_KT_TG_1_Book1_Book1_Book1" xfId="469"/>
    <cellStyle name="_KT_TG_1_Book1_Book1_Book1_1" xfId="470"/>
    <cellStyle name="_KT_TG_1_Book1_CHIET-TINH-BCNCKT" xfId="471"/>
    <cellStyle name="_KT_TG_1_Book1_DanhMucDonGiaVTTB_Dien_TAM" xfId="472"/>
    <cellStyle name="_KT_TG_1_Book1_DATA" xfId="473"/>
    <cellStyle name="_KT_TG_1_Book1_DTNE" xfId="474"/>
    <cellStyle name="_KT_TG_1_Book1_GTrinh(CPK)" xfId="475"/>
    <cellStyle name="_KT_TG_1_Book1_luong06" xfId="476"/>
    <cellStyle name="_KT_TG_1_Book1_Ngay lam them" xfId="477"/>
    <cellStyle name="_KT_TG_1_Book1_Tien-do-KHCB-2005 (09-02)" xfId="479"/>
    <cellStyle name="_KT_TG_1_Book1_THCPK bs" xfId="478"/>
    <cellStyle name="_KT_TG_1_DAU NOI PL-CL TAI PHU LAMHC" xfId="480"/>
    <cellStyle name="_KT_TG_1_Dcdtoan-bcnckt " xfId="481"/>
    <cellStyle name="_KT_TG_1_Dcdtoan-bcnckt _Book1" xfId="482"/>
    <cellStyle name="_KT_TG_1_Dcdtoan-bcnckt _XL4Test5" xfId="483"/>
    <cellStyle name="_KT_TG_1_DTCDT MR.2N110.HOCMON.TDTOAN.CCUNG" xfId="484"/>
    <cellStyle name="_KT_TG_1_DTNE" xfId="485"/>
    <cellStyle name="_KT_TG_1_DTOAN(THEO BAN A)" xfId="486"/>
    <cellStyle name="_KT_TG_1_Lora-tungchau" xfId="487"/>
    <cellStyle name="_KT_TG_1_luong06" xfId="488"/>
    <cellStyle name="_KT_TG_1_moi" xfId="489"/>
    <cellStyle name="_KT_TG_1_moi_Book1" xfId="490"/>
    <cellStyle name="_KT_TG_1_moi_XL4Test5" xfId="491"/>
    <cellStyle name="_KT_TG_1_Ngay lam them" xfId="492"/>
    <cellStyle name="_KT_TG_1_PGIA-phieu tham tra Kho bac" xfId="493"/>
    <cellStyle name="_KT_TG_1_PGIA-phieu tham tra Kho bac_Book1" xfId="494"/>
    <cellStyle name="_KT_TG_1_PT02-02" xfId="495"/>
    <cellStyle name="_KT_TG_1_PT02-02_Book1" xfId="496"/>
    <cellStyle name="_KT_TG_1_PT02-02_Book1_1" xfId="497"/>
    <cellStyle name="_KT_TG_1_PT02-03" xfId="498"/>
    <cellStyle name="_KT_TG_1_PT02-03_Book1" xfId="499"/>
    <cellStyle name="_KT_TG_1_PT02-03_Book1_1" xfId="500"/>
    <cellStyle name="_KT_TG_1_Qt-HT3PQ1(CauKho)" xfId="501"/>
    <cellStyle name="_KT_TG_1_Qt-HT3PQ1(CauKho)_Don gia quy 3 nam 2003 - Ban Dien Luc" xfId="502"/>
    <cellStyle name="_KT_TG_1_Qt-HT3PQ1(CauKho)_Don gia quy 3 nam 2003 - Ban Dien Luc_Book1" xfId="503"/>
    <cellStyle name="_KT_TG_1_Qt-HT3PQ1(CauKho)_luong06" xfId="504"/>
    <cellStyle name="_KT_TG_1_Qt-HT3PQ1(CauKho)_NC-VL2-2003" xfId="505"/>
    <cellStyle name="_KT_TG_1_Qt-HT3PQ1(CauKho)_NC-VL2-2003_1" xfId="506"/>
    <cellStyle name="_KT_TG_1_Qt-HT3PQ1(CauKho)_NC-VL2-2003_1_Book1" xfId="507"/>
    <cellStyle name="_KT_TG_1_Sheet2" xfId="508"/>
    <cellStyle name="_KT_TG_1_Sheet2_Book1" xfId="509"/>
    <cellStyle name="_KT_TG_1_Sheet3" xfId="510"/>
    <cellStyle name="_KT_TG_1_Tien-do-KHCB-2005 (09-02)" xfId="511"/>
    <cellStyle name="_KT_TG_1_XL4Poppy" xfId="512"/>
    <cellStyle name="_KT_TG_1_XL4Poppy_Book1" xfId="513"/>
    <cellStyle name="_KT_TG_1_XL4Poppy_XL4Test5" xfId="514"/>
    <cellStyle name="_KT_TG_1_XL4Test5" xfId="515"/>
    <cellStyle name="_KT_TG_1_XL4Test5_1" xfId="516"/>
    <cellStyle name="_KT_TG_2" xfId="517"/>
    <cellStyle name="_KT_TG_2_4 Bao cao tai chinh-KDN" xfId="518"/>
    <cellStyle name="_KT_TG_2_4.Bao cao tai chinh 07SABECO" xfId="519"/>
    <cellStyle name="_KT_TG_2_BAO CAO KLCT PT2000" xfId="520"/>
    <cellStyle name="_KT_TG_2_BAO CAO PT2000" xfId="521"/>
    <cellStyle name="_KT_TG_2_BAO CAO PT2000_Book1" xfId="522"/>
    <cellStyle name="_KT_TG_2_BAO CAO PT2000_Book1_1" xfId="523"/>
    <cellStyle name="_KT_TG_2_Bao cao XDCB 2001 - T11 KH dieu chinh 20-11-THAI" xfId="524"/>
    <cellStyle name="_KT_TG_2_Bao cao XDCB 2001 - T11 KH dieu chinh 20-11-THAI_Book1" xfId="525"/>
    <cellStyle name="_KT_TG_2_Book1" xfId="526"/>
    <cellStyle name="_KT_TG_2_Book1_1" xfId="527"/>
    <cellStyle name="_KT_TG_2_Book1_1_4 Bao cao tai chinh-KDN" xfId="528"/>
    <cellStyle name="_KT_TG_2_Book1_1_4.Bao cao tai chinh 07SABECO" xfId="529"/>
    <cellStyle name="_KT_TG_2_Book1_1_Bang thong  ke dao duong" xfId="530"/>
    <cellStyle name="_KT_TG_2_Book1_1_Book1" xfId="531"/>
    <cellStyle name="_KT_TG_2_Book1_1_Book1_1" xfId="532"/>
    <cellStyle name="_KT_TG_2_Book1_1_Book1_4.Bao cao tai chinh 07SABECO" xfId="533"/>
    <cellStyle name="_KT_TG_2_Book1_1_CHIET-TINH-BCNCKT" xfId="534"/>
    <cellStyle name="_KT_TG_2_Book1_1_DanhMucDonGiaVTTB_Dien_TAM" xfId="535"/>
    <cellStyle name="_KT_TG_2_Book1_1_DTNE" xfId="536"/>
    <cellStyle name="_KT_TG_2_Book1_1_luong06" xfId="537"/>
    <cellStyle name="_KT_TG_2_Book1_1_Ngay lam them" xfId="538"/>
    <cellStyle name="_KT_TG_2_Book1_1_Tien-do-KHCB-2005 (09-02)" xfId="539"/>
    <cellStyle name="_KT_TG_2_Book1_2" xfId="540"/>
    <cellStyle name="_KT_TG_2_Book1_2_4.Bao cao tai chinh 07SABECO" xfId="541"/>
    <cellStyle name="_KT_TG_2_Book1_2_Book1" xfId="542"/>
    <cellStyle name="_KT_TG_2_Book1_2_Book1_1" xfId="543"/>
    <cellStyle name="_KT_TG_2_Book1_2_CHIET-TINH-BCNCKT" xfId="544"/>
    <cellStyle name="_KT_TG_2_Book1_2_luong06" xfId="545"/>
    <cellStyle name="_KT_TG_2_Book1_3" xfId="546"/>
    <cellStyle name="_KT_TG_2_Book1_3_4.Bao cao tai chinh 07SABECO" xfId="547"/>
    <cellStyle name="_KT_TG_2_Book1_3_Book1" xfId="548"/>
    <cellStyle name="_KT_TG_2_Book1_4" xfId="549"/>
    <cellStyle name="_KT_TG_2_Book1_4 Bao cao tai chinh-KDN" xfId="550"/>
    <cellStyle name="_KT_TG_2_Book1_4.Bao cao tai chinh 07SABECO" xfId="551"/>
    <cellStyle name="_KT_TG_2_Book1_Bang thong  ke dao duong" xfId="552"/>
    <cellStyle name="_KT_TG_2_Book1_Book1" xfId="553"/>
    <cellStyle name="_KT_TG_2_Book1_Book1_1" xfId="554"/>
    <cellStyle name="_KT_TG_2_Book1_Book1_1_Book1" xfId="555"/>
    <cellStyle name="_KT_TG_2_Book1_Book1_2" xfId="556"/>
    <cellStyle name="_KT_TG_2_Book1_Book1_4.Bao cao tai chinh 07SABECO" xfId="557"/>
    <cellStyle name="_KT_TG_2_Book1_Book1_Book1" xfId="558"/>
    <cellStyle name="_KT_TG_2_Book1_Book1_Book1_1" xfId="559"/>
    <cellStyle name="_KT_TG_2_Book1_CHIET-TINH-BCNCKT" xfId="560"/>
    <cellStyle name="_KT_TG_2_Book1_DanhMucDonGiaVTTB_Dien_TAM" xfId="561"/>
    <cellStyle name="_KT_TG_2_Book1_DTNE" xfId="562"/>
    <cellStyle name="_KT_TG_2_Book1_luong06" xfId="563"/>
    <cellStyle name="_KT_TG_2_Book1_Ngay lam them" xfId="564"/>
    <cellStyle name="_KT_TG_2_Book1_Tien-do-KHCB-2005 (09-02)" xfId="565"/>
    <cellStyle name="_KT_TG_2_DAU NOI PL-CL TAI PHU LAMHC" xfId="566"/>
    <cellStyle name="_KT_TG_2_Dcdtoan-bcnckt " xfId="567"/>
    <cellStyle name="_KT_TG_2_Dcdtoan-bcnckt _Book1" xfId="568"/>
    <cellStyle name="_KT_TG_2_Dcdtoan-bcnckt _XL4Test5" xfId="569"/>
    <cellStyle name="_KT_TG_2_DTCDT MR.2N110.HOCMON.TDTOAN.CCUNG" xfId="570"/>
    <cellStyle name="_KT_TG_2_DTNE" xfId="571"/>
    <cellStyle name="_KT_TG_2_DTOAN(THEO BAN A)" xfId="572"/>
    <cellStyle name="_KT_TG_2_Lora-tungchau" xfId="573"/>
    <cellStyle name="_KT_TG_2_luong06" xfId="574"/>
    <cellStyle name="_KT_TG_2_moi" xfId="575"/>
    <cellStyle name="_KT_TG_2_moi_Book1" xfId="576"/>
    <cellStyle name="_KT_TG_2_moi_XL4Test5" xfId="577"/>
    <cellStyle name="_KT_TG_2_Ngay lam them" xfId="578"/>
    <cellStyle name="_KT_TG_2_PGIA-phieu tham tra Kho bac" xfId="579"/>
    <cellStyle name="_KT_TG_2_PGIA-phieu tham tra Kho bac_Book1" xfId="580"/>
    <cellStyle name="_KT_TG_2_PT02-02" xfId="581"/>
    <cellStyle name="_KT_TG_2_PT02-02_Book1" xfId="582"/>
    <cellStyle name="_KT_TG_2_PT02-02_Book1_1" xfId="583"/>
    <cellStyle name="_KT_TG_2_PT02-03" xfId="584"/>
    <cellStyle name="_KT_TG_2_PT02-03_Book1" xfId="585"/>
    <cellStyle name="_KT_TG_2_PT02-03_Book1_1" xfId="586"/>
    <cellStyle name="_KT_TG_2_Qt-HT3PQ1(CauKho)" xfId="587"/>
    <cellStyle name="_KT_TG_2_Qt-HT3PQ1(CauKho)_Don gia quy 3 nam 2003 - Ban Dien Luc" xfId="588"/>
    <cellStyle name="_KT_TG_2_Qt-HT3PQ1(CauKho)_Don gia quy 3 nam 2003 - Ban Dien Luc_Book1" xfId="589"/>
    <cellStyle name="_KT_TG_2_Qt-HT3PQ1(CauKho)_luong06" xfId="590"/>
    <cellStyle name="_KT_TG_2_Qt-HT3PQ1(CauKho)_NC-VL2-2003" xfId="591"/>
    <cellStyle name="_KT_TG_2_Qt-HT3PQ1(CauKho)_NC-VL2-2003_1" xfId="592"/>
    <cellStyle name="_KT_TG_2_Qt-HT3PQ1(CauKho)_NC-VL2-2003_1_Book1" xfId="593"/>
    <cellStyle name="_KT_TG_2_Sheet2" xfId="594"/>
    <cellStyle name="_KT_TG_2_Sheet2_Book1" xfId="595"/>
    <cellStyle name="_KT_TG_2_Sheet3" xfId="596"/>
    <cellStyle name="_KT_TG_2_Tien-do-KHCB-2005 (09-02)" xfId="597"/>
    <cellStyle name="_KT_TG_2_XL4Poppy" xfId="598"/>
    <cellStyle name="_KT_TG_2_XL4Poppy_Book1" xfId="599"/>
    <cellStyle name="_KT_TG_2_XL4Poppy_XL4Test5" xfId="600"/>
    <cellStyle name="_KT_TG_2_XL4Test5" xfId="601"/>
    <cellStyle name="_KT_TG_2_XL4Test5_1" xfId="602"/>
    <cellStyle name="_KT_TG_3" xfId="603"/>
    <cellStyle name="_KT_TG_3_4.Bao cao tai chinh 07SABECO" xfId="604"/>
    <cellStyle name="_KT_TG_4" xfId="605"/>
    <cellStyle name="_KT_TG_4.Bao cao tai chinh 07SABECO" xfId="606"/>
    <cellStyle name="_KT_TG_4_4.Bao cao tai chinh 07SABECO" xfId="607"/>
    <cellStyle name="_KT_TG_4_Book1" xfId="608"/>
    <cellStyle name="_KT_TG_4_Book1_DTNE" xfId="609"/>
    <cellStyle name="_KT_TG_4_Book1_Tien-do-KHCB-2005 (09-02)" xfId="610"/>
    <cellStyle name="_KT_TG_4_DTNE" xfId="611"/>
    <cellStyle name="_KT_TG_4_DTOAN(THEO BAN A)" xfId="612"/>
    <cellStyle name="_KT_TG_4_Lora-tungchau" xfId="613"/>
    <cellStyle name="_KT_TG_4_Qt-HT3PQ1(CauKho)" xfId="614"/>
    <cellStyle name="_KT_TG_4_Qt-HT3PQ1(CauKho)_Don gia quy 3 nam 2003 - Ban Dien Luc" xfId="615"/>
    <cellStyle name="_KT_TG_4_Qt-HT3PQ1(CauKho)_Don gia quy 3 nam 2003 - Ban Dien Luc_Book1" xfId="616"/>
    <cellStyle name="_KT_TG_4_Qt-HT3PQ1(CauKho)_luong06" xfId="617"/>
    <cellStyle name="_KT_TG_4_Qt-HT3PQ1(CauKho)_NC-VL2-2003" xfId="618"/>
    <cellStyle name="_KT_TG_4_Qt-HT3PQ1(CauKho)_NC-VL2-2003_1" xfId="619"/>
    <cellStyle name="_KT_TG_4_Qt-HT3PQ1(CauKho)_NC-VL2-2003_1_Book1" xfId="620"/>
    <cellStyle name="_KT_TG_4_Tien-do-KHCB-2005 (09-02)" xfId="621"/>
    <cellStyle name="_Lora-tungchau" xfId="622"/>
    <cellStyle name="_Lora-tungchau_Book1" xfId="623"/>
    <cellStyle name="_Ngay lam them" xfId="624"/>
    <cellStyle name="_PERSONAL" xfId="625"/>
    <cellStyle name="_PERSONAL_4.Bao cao tai chinh 07SABECO" xfId="626"/>
    <cellStyle name="_PERSONAL_Book1" xfId="627"/>
    <cellStyle name="_PERSONAL_HTQ.8 GD1" xfId="628"/>
    <cellStyle name="_PERSONAL_HTQ.8 GD1_Don gia quy 3 nam 2003 - Ban Dien Luc" xfId="629"/>
    <cellStyle name="_PERSONAL_HTQ.8 GD1_Don gia quy 3 nam 2003 - Ban Dien Luc_Book1" xfId="630"/>
    <cellStyle name="_PERSONAL_HTQ.8 GD1_NC-VL2-2003" xfId="631"/>
    <cellStyle name="_PERSONAL_HTQ.8 GD1_NC-VL2-2003_1" xfId="632"/>
    <cellStyle name="_PERSONAL_HTQ.8 GD1_NC-VL2-2003_1_Book1" xfId="633"/>
    <cellStyle name="_PERSONAL_Tong hop KHCB 2001" xfId="634"/>
    <cellStyle name="_PERSONAL_Tong hop KHCB 2001_4.Bao cao tai chinh 07SABECO" xfId="635"/>
    <cellStyle name="_Qt-HT3PQ1(CauKho)" xfId="636"/>
    <cellStyle name="_Qt-HT3PQ1(CauKho)_Don gia quy 3 nam 2003 - Ban Dien Luc" xfId="637"/>
    <cellStyle name="_Qt-HT3PQ1(CauKho)_Don gia quy 3 nam 2003 - Ban Dien Luc_Book1" xfId="638"/>
    <cellStyle name="_Qt-HT3PQ1(CauKho)_luong06" xfId="639"/>
    <cellStyle name="_Qt-HT3PQ1(CauKho)_NC-VL2-2003" xfId="640"/>
    <cellStyle name="_Qt-HT3PQ1(CauKho)_NC-VL2-2003_1" xfId="641"/>
    <cellStyle name="_Qt-HT3PQ1(CauKho)_NC-VL2-2003_1_Book1" xfId="642"/>
    <cellStyle name="_TG-TH" xfId="643"/>
    <cellStyle name="_TG-TH_1" xfId="644"/>
    <cellStyle name="_TG-TH_1_4 Bao cao tai chinh-KDN" xfId="645"/>
    <cellStyle name="_TG-TH_1_4.Bao cao tai chinh 07SABECO" xfId="646"/>
    <cellStyle name="_TG-TH_1_BAO CAO KLCT PT2000" xfId="647"/>
    <cellStyle name="_TG-TH_1_BAO CAO PT2000" xfId="648"/>
    <cellStyle name="_TG-TH_1_BAO CAO PT2000_Book1" xfId="649"/>
    <cellStyle name="_TG-TH_1_BAO CAO PT2000_Book1_1" xfId="650"/>
    <cellStyle name="_TG-TH_1_Bao cao XDCB 2001 - T11 KH dieu chinh 20-11-THAI" xfId="651"/>
    <cellStyle name="_TG-TH_1_Bao cao XDCB 2001 - T11 KH dieu chinh 20-11-THAI_Book1" xfId="652"/>
    <cellStyle name="_TG-TH_1_Book1" xfId="653"/>
    <cellStyle name="_TG-TH_1_Book1_1" xfId="654"/>
    <cellStyle name="_TG-TH_1_Book1_1_4 Bao cao tai chinh-KDN" xfId="655"/>
    <cellStyle name="_TG-TH_1_Book1_1_4.Bao cao tai chinh 07SABECO" xfId="656"/>
    <cellStyle name="_TG-TH_1_Book1_1_Bang thong  ke dao duong" xfId="657"/>
    <cellStyle name="_TG-TH_1_Book1_1_Book1" xfId="658"/>
    <cellStyle name="_TG-TH_1_Book1_1_Book1_1" xfId="659"/>
    <cellStyle name="_TG-TH_1_Book1_1_Book1_4.Bao cao tai chinh 07SABECO" xfId="660"/>
    <cellStyle name="_TG-TH_1_Book1_1_CHIET-TINH-BCNCKT" xfId="661"/>
    <cellStyle name="_TG-TH_1_Book1_1_DanhMucDonGiaVTTB_Dien_TAM" xfId="662"/>
    <cellStyle name="_TG-TH_1_Book1_1_DTNE" xfId="663"/>
    <cellStyle name="_TG-TH_1_Book1_1_luong06" xfId="664"/>
    <cellStyle name="_TG-TH_1_Book1_1_Ngay lam them" xfId="665"/>
    <cellStyle name="_TG-TH_1_Book1_1_Tien-do-KHCB-2005 (09-02)" xfId="666"/>
    <cellStyle name="_TG-TH_1_Book1_2" xfId="667"/>
    <cellStyle name="_TG-TH_1_Book1_2_4.Bao cao tai chinh 07SABECO" xfId="668"/>
    <cellStyle name="_TG-TH_1_Book1_2_Book1" xfId="669"/>
    <cellStyle name="_TG-TH_1_Book1_2_Book1_1" xfId="670"/>
    <cellStyle name="_TG-TH_1_Book1_2_luong06" xfId="671"/>
    <cellStyle name="_TG-TH_1_Book1_3" xfId="672"/>
    <cellStyle name="_TG-TH_1_Book1_3_4.Bao cao tai chinh 07SABECO" xfId="673"/>
    <cellStyle name="_TG-TH_1_Book1_3_Book1" xfId="674"/>
    <cellStyle name="_TG-TH_1_Book1_4" xfId="675"/>
    <cellStyle name="_TG-TH_1_Book1_4 Bao cao tai chinh-KDN" xfId="676"/>
    <cellStyle name="_TG-TH_1_Book1_4.Bao cao tai chinh 07SABECO" xfId="677"/>
    <cellStyle name="_TG-TH_1_Book1_Bang thong  ke dao duong" xfId="678"/>
    <cellStyle name="_TG-TH_1_Book1_BC-QT-WB-dthao" xfId="679"/>
    <cellStyle name="_TG-TH_1_Book1_BC-QT-WB-dthao_Book1" xfId="680"/>
    <cellStyle name="_TG-TH_1_Book1_Book1" xfId="681"/>
    <cellStyle name="_TG-TH_1_Book1_Book1_1" xfId="682"/>
    <cellStyle name="_TG-TH_1_Book1_Book1_1_Book1" xfId="683"/>
    <cellStyle name="_TG-TH_1_Book1_Book1_2" xfId="684"/>
    <cellStyle name="_TG-TH_1_Book1_Book1_4.Bao cao tai chinh 07SABECO" xfId="685"/>
    <cellStyle name="_TG-TH_1_Book1_Book1_Book1" xfId="686"/>
    <cellStyle name="_TG-TH_1_Book1_Book1_Book1_1" xfId="687"/>
    <cellStyle name="_TG-TH_1_Book1_CHIET-TINH-BCNCKT" xfId="688"/>
    <cellStyle name="_TG-TH_1_Book1_DanhMucDonGiaVTTB_Dien_TAM" xfId="689"/>
    <cellStyle name="_TG-TH_1_Book1_DATA" xfId="690"/>
    <cellStyle name="_TG-TH_1_Book1_DTNE" xfId="691"/>
    <cellStyle name="_TG-TH_1_Book1_GTrinh(CPK)" xfId="692"/>
    <cellStyle name="_TG-TH_1_Book1_luong06" xfId="693"/>
    <cellStyle name="_TG-TH_1_Book1_Ngay lam them" xfId="694"/>
    <cellStyle name="_TG-TH_1_Book1_Tien-do-KHCB-2005 (09-02)" xfId="696"/>
    <cellStyle name="_TG-TH_1_Book1_THCPK bs" xfId="695"/>
    <cellStyle name="_TG-TH_1_DAU NOI PL-CL TAI PHU LAMHC" xfId="697"/>
    <cellStyle name="_TG-TH_1_Dcdtoan-bcnckt " xfId="698"/>
    <cellStyle name="_TG-TH_1_Dcdtoan-bcnckt _Book1" xfId="699"/>
    <cellStyle name="_TG-TH_1_Dcdtoan-bcnckt _XL4Test5" xfId="700"/>
    <cellStyle name="_TG-TH_1_DTCDT MR.2N110.HOCMON.TDTOAN.CCUNG" xfId="701"/>
    <cellStyle name="_TG-TH_1_DTNE" xfId="702"/>
    <cellStyle name="_TG-TH_1_DTOAN(THEO BAN A)" xfId="703"/>
    <cellStyle name="_TG-TH_1_Lora-tungchau" xfId="704"/>
    <cellStyle name="_TG-TH_1_luong06" xfId="705"/>
    <cellStyle name="_TG-TH_1_moi" xfId="706"/>
    <cellStyle name="_TG-TH_1_moi_Book1" xfId="707"/>
    <cellStyle name="_TG-TH_1_moi_XL4Test5" xfId="708"/>
    <cellStyle name="_TG-TH_1_Ngay lam them" xfId="709"/>
    <cellStyle name="_TG-TH_1_PGIA-phieu tham tra Kho bac" xfId="710"/>
    <cellStyle name="_TG-TH_1_PGIA-phieu tham tra Kho bac_Book1" xfId="711"/>
    <cellStyle name="_TG-TH_1_PT02-02" xfId="712"/>
    <cellStyle name="_TG-TH_1_PT02-02_Book1" xfId="713"/>
    <cellStyle name="_TG-TH_1_PT02-02_Book1_1" xfId="714"/>
    <cellStyle name="_TG-TH_1_PT02-03" xfId="715"/>
    <cellStyle name="_TG-TH_1_PT02-03_Book1" xfId="716"/>
    <cellStyle name="_TG-TH_1_PT02-03_Book1_1" xfId="717"/>
    <cellStyle name="_TG-TH_1_Qt-HT3PQ1(CauKho)" xfId="718"/>
    <cellStyle name="_TG-TH_1_Qt-HT3PQ1(CauKho)_Don gia quy 3 nam 2003 - Ban Dien Luc" xfId="719"/>
    <cellStyle name="_TG-TH_1_Qt-HT3PQ1(CauKho)_Don gia quy 3 nam 2003 - Ban Dien Luc_Book1" xfId="720"/>
    <cellStyle name="_TG-TH_1_Qt-HT3PQ1(CauKho)_luong06" xfId="721"/>
    <cellStyle name="_TG-TH_1_Qt-HT3PQ1(CauKho)_NC-VL2-2003" xfId="722"/>
    <cellStyle name="_TG-TH_1_Qt-HT3PQ1(CauKho)_NC-VL2-2003_1" xfId="723"/>
    <cellStyle name="_TG-TH_1_Qt-HT3PQ1(CauKho)_NC-VL2-2003_1_Book1" xfId="724"/>
    <cellStyle name="_TG-TH_1_Sheet2" xfId="725"/>
    <cellStyle name="_TG-TH_1_Sheet2_Book1" xfId="726"/>
    <cellStyle name="_TG-TH_1_Sheet3" xfId="727"/>
    <cellStyle name="_TG-TH_1_Tien-do-KHCB-2005 (09-02)" xfId="728"/>
    <cellStyle name="_TG-TH_1_XL4Poppy" xfId="729"/>
    <cellStyle name="_TG-TH_1_XL4Poppy_Book1" xfId="730"/>
    <cellStyle name="_TG-TH_1_XL4Poppy_XL4Test5" xfId="731"/>
    <cellStyle name="_TG-TH_1_XL4Test5" xfId="732"/>
    <cellStyle name="_TG-TH_1_XL4Test5_1" xfId="733"/>
    <cellStyle name="_TG-TH_2" xfId="734"/>
    <cellStyle name="_TG-TH_2_4 Bao cao tai chinh-KDN" xfId="735"/>
    <cellStyle name="_TG-TH_2_4.Bao cao tai chinh 07SABECO" xfId="736"/>
    <cellStyle name="_TG-TH_2_BAO CAO KLCT PT2000" xfId="737"/>
    <cellStyle name="_TG-TH_2_BAO CAO PT2000" xfId="738"/>
    <cellStyle name="_TG-TH_2_BAO CAO PT2000_Book1" xfId="739"/>
    <cellStyle name="_TG-TH_2_BAO CAO PT2000_Book1_1" xfId="740"/>
    <cellStyle name="_TG-TH_2_Bao cao XDCB 2001 - T11 KH dieu chinh 20-11-THAI" xfId="741"/>
    <cellStyle name="_TG-TH_2_Bao cao XDCB 2001 - T11 KH dieu chinh 20-11-THAI_Book1" xfId="742"/>
    <cellStyle name="_TG-TH_2_Book1" xfId="743"/>
    <cellStyle name="_TG-TH_2_Book1_1" xfId="744"/>
    <cellStyle name="_TG-TH_2_Book1_1_4 Bao cao tai chinh-KDN" xfId="745"/>
    <cellStyle name="_TG-TH_2_Book1_1_4.Bao cao tai chinh 07SABECO" xfId="746"/>
    <cellStyle name="_TG-TH_2_Book1_1_Bang thong  ke dao duong" xfId="747"/>
    <cellStyle name="_TG-TH_2_Book1_1_Book1" xfId="748"/>
    <cellStyle name="_TG-TH_2_Book1_1_Book1_1" xfId="749"/>
    <cellStyle name="_TG-TH_2_Book1_1_Book1_4.Bao cao tai chinh 07SABECO" xfId="750"/>
    <cellStyle name="_TG-TH_2_Book1_1_CHIET-TINH-BCNCKT" xfId="751"/>
    <cellStyle name="_TG-TH_2_Book1_1_DanhMucDonGiaVTTB_Dien_TAM" xfId="752"/>
    <cellStyle name="_TG-TH_2_Book1_1_DTNE" xfId="753"/>
    <cellStyle name="_TG-TH_2_Book1_1_luong06" xfId="754"/>
    <cellStyle name="_TG-TH_2_Book1_1_Ngay lam them" xfId="755"/>
    <cellStyle name="_TG-TH_2_Book1_1_Tien-do-KHCB-2005 (09-02)" xfId="756"/>
    <cellStyle name="_TG-TH_2_Book1_2" xfId="757"/>
    <cellStyle name="_TG-TH_2_Book1_2_4.Bao cao tai chinh 07SABECO" xfId="758"/>
    <cellStyle name="_TG-TH_2_Book1_2_Book1" xfId="759"/>
    <cellStyle name="_TG-TH_2_Book1_2_Book1_1" xfId="760"/>
    <cellStyle name="_TG-TH_2_Book1_2_CHIET-TINH-BCNCKT" xfId="761"/>
    <cellStyle name="_TG-TH_2_Book1_2_luong06" xfId="762"/>
    <cellStyle name="_TG-TH_2_Book1_3" xfId="763"/>
    <cellStyle name="_TG-TH_2_Book1_3_4.Bao cao tai chinh 07SABECO" xfId="764"/>
    <cellStyle name="_TG-TH_2_Book1_3_Book1" xfId="765"/>
    <cellStyle name="_TG-TH_2_Book1_4" xfId="766"/>
    <cellStyle name="_TG-TH_2_Book1_4 Bao cao tai chinh-KDN" xfId="767"/>
    <cellStyle name="_TG-TH_2_Book1_4.Bao cao tai chinh 07SABECO" xfId="768"/>
    <cellStyle name="_TG-TH_2_Book1_Bang thong  ke dao duong" xfId="769"/>
    <cellStyle name="_TG-TH_2_Book1_Book1" xfId="770"/>
    <cellStyle name="_TG-TH_2_Book1_Book1_1" xfId="771"/>
    <cellStyle name="_TG-TH_2_Book1_Book1_1_Book1" xfId="772"/>
    <cellStyle name="_TG-TH_2_Book1_Book1_2" xfId="773"/>
    <cellStyle name="_TG-TH_2_Book1_Book1_4.Bao cao tai chinh 07SABECO" xfId="774"/>
    <cellStyle name="_TG-TH_2_Book1_Book1_Book1" xfId="775"/>
    <cellStyle name="_TG-TH_2_Book1_Book1_Book1_1" xfId="776"/>
    <cellStyle name="_TG-TH_2_Book1_CHIET-TINH-BCNCKT" xfId="777"/>
    <cellStyle name="_TG-TH_2_Book1_DanhMucDonGiaVTTB_Dien_TAM" xfId="778"/>
    <cellStyle name="_TG-TH_2_Book1_DTNE" xfId="779"/>
    <cellStyle name="_TG-TH_2_Book1_luong06" xfId="780"/>
    <cellStyle name="_TG-TH_2_Book1_Ngay lam them" xfId="781"/>
    <cellStyle name="_TG-TH_2_Book1_Tien-do-KHCB-2005 (09-02)" xfId="782"/>
    <cellStyle name="_TG-TH_2_DAU NOI PL-CL TAI PHU LAMHC" xfId="783"/>
    <cellStyle name="_TG-TH_2_Dcdtoan-bcnckt " xfId="784"/>
    <cellStyle name="_TG-TH_2_Dcdtoan-bcnckt _Book1" xfId="785"/>
    <cellStyle name="_TG-TH_2_Dcdtoan-bcnckt _XL4Test5" xfId="786"/>
    <cellStyle name="_TG-TH_2_DTCDT MR.2N110.HOCMON.TDTOAN.CCUNG" xfId="787"/>
    <cellStyle name="_TG-TH_2_DTNE" xfId="788"/>
    <cellStyle name="_TG-TH_2_DTOAN(THEO BAN A)" xfId="789"/>
    <cellStyle name="_TG-TH_2_Lora-tungchau" xfId="790"/>
    <cellStyle name="_TG-TH_2_luong06" xfId="791"/>
    <cellStyle name="_TG-TH_2_moi" xfId="792"/>
    <cellStyle name="_TG-TH_2_moi_Book1" xfId="793"/>
    <cellStyle name="_TG-TH_2_moi_XL4Test5" xfId="794"/>
    <cellStyle name="_TG-TH_2_Ngay lam them" xfId="795"/>
    <cellStyle name="_TG-TH_2_PGIA-phieu tham tra Kho bac" xfId="796"/>
    <cellStyle name="_TG-TH_2_PGIA-phieu tham tra Kho bac_Book1" xfId="797"/>
    <cellStyle name="_TG-TH_2_PT02-02" xfId="798"/>
    <cellStyle name="_TG-TH_2_PT02-02_Book1" xfId="799"/>
    <cellStyle name="_TG-TH_2_PT02-02_Book1_1" xfId="800"/>
    <cellStyle name="_TG-TH_2_PT02-03" xfId="801"/>
    <cellStyle name="_TG-TH_2_PT02-03_Book1" xfId="802"/>
    <cellStyle name="_TG-TH_2_PT02-03_Book1_1" xfId="803"/>
    <cellStyle name="_TG-TH_2_Qt-HT3PQ1(CauKho)" xfId="804"/>
    <cellStyle name="_TG-TH_2_Qt-HT3PQ1(CauKho)_Don gia quy 3 nam 2003 - Ban Dien Luc" xfId="805"/>
    <cellStyle name="_TG-TH_2_Qt-HT3PQ1(CauKho)_Don gia quy 3 nam 2003 - Ban Dien Luc_Book1" xfId="806"/>
    <cellStyle name="_TG-TH_2_Qt-HT3PQ1(CauKho)_luong06" xfId="807"/>
    <cellStyle name="_TG-TH_2_Qt-HT3PQ1(CauKho)_NC-VL2-2003" xfId="808"/>
    <cellStyle name="_TG-TH_2_Qt-HT3PQ1(CauKho)_NC-VL2-2003_1" xfId="809"/>
    <cellStyle name="_TG-TH_2_Qt-HT3PQ1(CauKho)_NC-VL2-2003_1_Book1" xfId="810"/>
    <cellStyle name="_TG-TH_2_Sheet2" xfId="811"/>
    <cellStyle name="_TG-TH_2_Sheet2_Book1" xfId="812"/>
    <cellStyle name="_TG-TH_2_Sheet3" xfId="813"/>
    <cellStyle name="_TG-TH_2_Tien-do-KHCB-2005 (09-02)" xfId="814"/>
    <cellStyle name="_TG-TH_2_XL4Poppy" xfId="815"/>
    <cellStyle name="_TG-TH_2_XL4Poppy_Book1" xfId="816"/>
    <cellStyle name="_TG-TH_2_XL4Poppy_XL4Test5" xfId="817"/>
    <cellStyle name="_TG-TH_2_XL4Test5" xfId="818"/>
    <cellStyle name="_TG-TH_2_XL4Test5_1" xfId="819"/>
    <cellStyle name="_TG-TH_3" xfId="820"/>
    <cellStyle name="_TG-TH_3_4.Bao cao tai chinh 07SABECO" xfId="821"/>
    <cellStyle name="_TG-TH_3_Book1" xfId="822"/>
    <cellStyle name="_TG-TH_3_Book1_DTNE" xfId="823"/>
    <cellStyle name="_TG-TH_3_Book1_Tien-do-KHCB-2005 (09-02)" xfId="824"/>
    <cellStyle name="_TG-TH_3_DTNE" xfId="825"/>
    <cellStyle name="_TG-TH_3_DTOAN(THEO BAN A)" xfId="826"/>
    <cellStyle name="_TG-TH_3_Lora-tungchau" xfId="827"/>
    <cellStyle name="_TG-TH_3_Qt-HT3PQ1(CauKho)" xfId="828"/>
    <cellStyle name="_TG-TH_3_Qt-HT3PQ1(CauKho)_Don gia quy 3 nam 2003 - Ban Dien Luc" xfId="829"/>
    <cellStyle name="_TG-TH_3_Qt-HT3PQ1(CauKho)_Don gia quy 3 nam 2003 - Ban Dien Luc_Book1" xfId="830"/>
    <cellStyle name="_TG-TH_3_Qt-HT3PQ1(CauKho)_luong06" xfId="831"/>
    <cellStyle name="_TG-TH_3_Qt-HT3PQ1(CauKho)_NC-VL2-2003" xfId="832"/>
    <cellStyle name="_TG-TH_3_Qt-HT3PQ1(CauKho)_NC-VL2-2003_1" xfId="833"/>
    <cellStyle name="_TG-TH_3_Qt-HT3PQ1(CauKho)_NC-VL2-2003_1_Book1" xfId="834"/>
    <cellStyle name="_TG-TH_3_Tien-do-KHCB-2005 (09-02)" xfId="835"/>
    <cellStyle name="_TG-TH_4" xfId="836"/>
    <cellStyle name="_TG-TH_4.Bao cao tai chinh 07SABECO" xfId="837"/>
    <cellStyle name="_TG-TH_4_4.Bao cao tai chinh 07SABECO" xfId="838"/>
    <cellStyle name="_Tien-do-KHCB-2005 (09-02)" xfId="839"/>
    <cellStyle name="_W.P Intresco XN1 2007 BQM 03032008" xfId="840"/>
    <cellStyle name="_Working P.P DIAOC3 2006 NTS 13032007" xfId="841"/>
    <cellStyle name="_Workingpaper-NTH-120307-DIAOC3" xfId="842"/>
    <cellStyle name="_Workingpaper-NTH-XSBTRE-230108" xfId="843"/>
    <cellStyle name="¤@¯ë_01" xfId="844"/>
    <cellStyle name="•W€_STDFOR" xfId="845"/>
    <cellStyle name="W_STDFOR" xfId="846"/>
    <cellStyle name="1" xfId="847"/>
    <cellStyle name="15" xfId="848"/>
    <cellStyle name="¹éºÐÀ²_      " xfId="849"/>
    <cellStyle name="2" xfId="850"/>
    <cellStyle name="20% - Accent1 2" xfId="851"/>
    <cellStyle name="20% - Accent2 2" xfId="852"/>
    <cellStyle name="20% - Accent3 2" xfId="853"/>
    <cellStyle name="20% - Accent4 2" xfId="854"/>
    <cellStyle name="20% - Accent5 2" xfId="855"/>
    <cellStyle name="20% - Accent6 2" xfId="856"/>
    <cellStyle name="3" xfId="857"/>
    <cellStyle name="³f¹ô[0]_ÿÿÿÿÿÿ" xfId="858"/>
    <cellStyle name="³f¹ô_ÿÿÿÿÿÿ" xfId="859"/>
    <cellStyle name="4" xfId="860"/>
    <cellStyle name="40% - Accent1 2" xfId="861"/>
    <cellStyle name="40% - Accent2 2" xfId="862"/>
    <cellStyle name="40% - Accent3 2" xfId="863"/>
    <cellStyle name="40% - Accent4 2" xfId="864"/>
    <cellStyle name="40% - Accent5 2" xfId="865"/>
    <cellStyle name="40% - Accent6 2" xfId="866"/>
    <cellStyle name="60% - Accent1 2" xfId="867"/>
    <cellStyle name="60% - Accent2 2" xfId="868"/>
    <cellStyle name="60% - Accent3 2" xfId="869"/>
    <cellStyle name="60% - Accent4 2" xfId="870"/>
    <cellStyle name="60% - Accent5 2" xfId="871"/>
    <cellStyle name="60% - Accent6 2" xfId="872"/>
    <cellStyle name="Accent1 2" xfId="873"/>
    <cellStyle name="Accent2 2" xfId="874"/>
    <cellStyle name="Accent3 2" xfId="875"/>
    <cellStyle name="Accent4 2" xfId="876"/>
    <cellStyle name="Accent5 2" xfId="877"/>
    <cellStyle name="Accent6 2" xfId="878"/>
    <cellStyle name="ÅëÈ­ [0]_      " xfId="879"/>
    <cellStyle name="AeE­ [0]_INQUIRY ¿?¾÷AßAø " xfId="880"/>
    <cellStyle name="ÅëÈ­ [0]_L601CPT" xfId="881"/>
    <cellStyle name="ÅëÈ­_      " xfId="882"/>
    <cellStyle name="AeE­_INQUIRY ¿?¾÷AßAø " xfId="883"/>
    <cellStyle name="ÅëÈ­_L601CPT" xfId="884"/>
    <cellStyle name="ÄÞ¸¶ [0]_      " xfId="885"/>
    <cellStyle name="AÞ¸¶ [0]_INQUIRY ¿?¾÷AßAø " xfId="886"/>
    <cellStyle name="ÄÞ¸¶ [0]_L601CPT" xfId="887"/>
    <cellStyle name="ÄÞ¸¶_      " xfId="888"/>
    <cellStyle name="AÞ¸¶_INQUIRY ¿?¾÷AßAø " xfId="889"/>
    <cellStyle name="ÄÞ¸¶_L601CPT" xfId="890"/>
    <cellStyle name="AutoFormat Options" xfId="891"/>
    <cellStyle name="Bad 2" xfId="892"/>
    <cellStyle name="blank" xfId="893"/>
    <cellStyle name="c" xfId="894"/>
    <cellStyle name="c 2" xfId="1344"/>
    <cellStyle name="C?AØ_¿?¾÷CoE² " xfId="895"/>
    <cellStyle name="Ç¥ÁØ_      " xfId="896"/>
    <cellStyle name="C￥AØ_¿μ¾÷CoE² " xfId="897"/>
    <cellStyle name="Ç¥ÁØ_±¸¹Ì´ëÃ¥" xfId="898"/>
    <cellStyle name="C￥AØ_Sheet1_¿μ¾÷CoE² " xfId="899"/>
    <cellStyle name="Calc Currency (0)" xfId="900"/>
    <cellStyle name="Calc Currency (0) 2" xfId="1345"/>
    <cellStyle name="Calc Currency (2)" xfId="901"/>
    <cellStyle name="Calc Percent (0)" xfId="902"/>
    <cellStyle name="Calc Percent (1)" xfId="903"/>
    <cellStyle name="Calc Percent (2)" xfId="904"/>
    <cellStyle name="Calc Percent (2) 2" xfId="1346"/>
    <cellStyle name="Calc Units (0)" xfId="905"/>
    <cellStyle name="Calc Units (1)" xfId="906"/>
    <cellStyle name="Calc Units (2)" xfId="907"/>
    <cellStyle name="Calculation 2" xfId="908"/>
    <cellStyle name="category" xfId="909"/>
    <cellStyle name="Cerrency_Sheet2_XANGDAU" xfId="910"/>
    <cellStyle name="Comma" xfId="1" builtinId="3"/>
    <cellStyle name="Comma [0] 2" xfId="1367"/>
    <cellStyle name="Comma [0] 3" xfId="1381"/>
    <cellStyle name="Comma [00]" xfId="914"/>
    <cellStyle name="Comma 10" xfId="1395"/>
    <cellStyle name="Comma 11" xfId="1397"/>
    <cellStyle name="Comma 12" xfId="1402"/>
    <cellStyle name="Comma 13" xfId="1404"/>
    <cellStyle name="Comma 14" xfId="1409"/>
    <cellStyle name="Comma 15" xfId="1401"/>
    <cellStyle name="Comma 16" xfId="1411"/>
    <cellStyle name="Comma 17" xfId="1413"/>
    <cellStyle name="Comma 18" xfId="1415"/>
    <cellStyle name="Comma 19" xfId="1417"/>
    <cellStyle name="Comma 2" xfId="913"/>
    <cellStyle name="Comma 2 2" xfId="1347"/>
    <cellStyle name="Comma 2 2 2" xfId="1406"/>
    <cellStyle name="Comma 2 3" xfId="1387"/>
    <cellStyle name="Comma 2 4" xfId="1405"/>
    <cellStyle name="Comma 20" xfId="1422"/>
    <cellStyle name="Comma 21" xfId="1425"/>
    <cellStyle name="Comma 22" xfId="1427"/>
    <cellStyle name="Comma 23" xfId="1431"/>
    <cellStyle name="Comma 24" xfId="1434"/>
    <cellStyle name="Comma 25" xfId="1433"/>
    <cellStyle name="Comma 26" xfId="1429"/>
    <cellStyle name="Comma 27" xfId="1436"/>
    <cellStyle name="Comma 3" xfId="1339"/>
    <cellStyle name="Comma 3 2" xfId="1358"/>
    <cellStyle name="Comma 3 2 2" xfId="1419"/>
    <cellStyle name="Comma 3 3" xfId="1418"/>
    <cellStyle name="Comma 4" xfId="1362"/>
    <cellStyle name="Comma 5" xfId="1364"/>
    <cellStyle name="Comma 6" xfId="1366"/>
    <cellStyle name="Comma 6 2" xfId="1420"/>
    <cellStyle name="Comma 7" xfId="1380"/>
    <cellStyle name="Comma 7 2" xfId="1407"/>
    <cellStyle name="Comma 8" xfId="1384"/>
    <cellStyle name="Comma 9" xfId="1388"/>
    <cellStyle name="comma zerodec" xfId="915"/>
    <cellStyle name="Comma0" xfId="916"/>
    <cellStyle name="Comma0 2" xfId="1368"/>
    <cellStyle name="Co聭ma_Sheet1" xfId="917"/>
    <cellStyle name="Currency [00]" xfId="918"/>
    <cellStyle name="Currency0" xfId="919"/>
    <cellStyle name="Currency0 2" xfId="1369"/>
    <cellStyle name="Currency1" xfId="920"/>
    <cellStyle name="Check Cell 2" xfId="911"/>
    <cellStyle name="CHUONG" xfId="912"/>
    <cellStyle name="Date" xfId="921"/>
    <cellStyle name="Date 2" xfId="1370"/>
    <cellStyle name="Date Short" xfId="922"/>
    <cellStyle name="Date_Bao Cao Kiem Tra  trung bay Ke milk-yomilk CK 2" xfId="923"/>
    <cellStyle name="DELTA" xfId="924"/>
    <cellStyle name="Dezimal [0]_68574_Materialbedarfsliste" xfId="925"/>
    <cellStyle name="Dezimal_68574_Materialbedarfsliste" xfId="926"/>
    <cellStyle name="Dollar (zero dec)" xfId="927"/>
    <cellStyle name="Enter Currency (0)" xfId="928"/>
    <cellStyle name="Enter Currency (2)" xfId="929"/>
    <cellStyle name="Enter Units (0)" xfId="930"/>
    <cellStyle name="Enter Units (1)" xfId="931"/>
    <cellStyle name="Enter Units (2)" xfId="932"/>
    <cellStyle name="Euro" xfId="933"/>
    <cellStyle name="Euro 2" xfId="1348"/>
    <cellStyle name="Explanatory Text 2" xfId="934"/>
    <cellStyle name="F2" xfId="935"/>
    <cellStyle name="F3" xfId="936"/>
    <cellStyle name="F4" xfId="937"/>
    <cellStyle name="F5" xfId="938"/>
    <cellStyle name="F6" xfId="939"/>
    <cellStyle name="F7" xfId="940"/>
    <cellStyle name="F8" xfId="941"/>
    <cellStyle name="Fixed" xfId="942"/>
    <cellStyle name="Fixed 2" xfId="1371"/>
    <cellStyle name="Font Britannic16" xfId="1372"/>
    <cellStyle name="Font Britannic18" xfId="1373"/>
    <cellStyle name="Font CenturyCond 18" xfId="1374"/>
    <cellStyle name="Font Cond20" xfId="1375"/>
    <cellStyle name="Font LucidaSans16" xfId="1376"/>
    <cellStyle name="Font NewCenturyCond18" xfId="1377"/>
    <cellStyle name="Font Ottawa14" xfId="1378"/>
    <cellStyle name="Font Ottawa16" xfId="1379"/>
    <cellStyle name="Good 2" xfId="943"/>
    <cellStyle name="Grey" xfId="944"/>
    <cellStyle name="Group" xfId="945"/>
    <cellStyle name="ha" xfId="946"/>
    <cellStyle name="HEADER" xfId="947"/>
    <cellStyle name="Header1" xfId="948"/>
    <cellStyle name="Header2" xfId="949"/>
    <cellStyle name="Heading 1 2" xfId="950"/>
    <cellStyle name="Heading 2 2" xfId="951"/>
    <cellStyle name="Heading 3 2" xfId="952"/>
    <cellStyle name="Heading 4 2" xfId="953"/>
    <cellStyle name="Heading1" xfId="954"/>
    <cellStyle name="Heading2" xfId="955"/>
    <cellStyle name="headoption" xfId="956"/>
    <cellStyle name="Hoa-Scholl" xfId="957"/>
    <cellStyle name="i·0" xfId="958"/>
    <cellStyle name="Input [yellow]" xfId="960"/>
    <cellStyle name="Input 2" xfId="959"/>
    <cellStyle name="Input 3" xfId="1340"/>
    <cellStyle name="Ledger 17 x 11 in" xfId="961"/>
    <cellStyle name="Line" xfId="962"/>
    <cellStyle name="Link Currency (0)" xfId="964"/>
    <cellStyle name="Link Currency (2)" xfId="965"/>
    <cellStyle name="Link Units (0)" xfId="966"/>
    <cellStyle name="Link Units (1)" xfId="967"/>
    <cellStyle name="Link Units (2)" xfId="968"/>
    <cellStyle name="Linked Cell 2" xfId="969"/>
    <cellStyle name="linh" xfId="963"/>
    <cellStyle name="Millares [0]_Well Timing" xfId="970"/>
    <cellStyle name="Millares_Well Timing" xfId="971"/>
    <cellStyle name="Milliers [0]_AR1194" xfId="972"/>
    <cellStyle name="Milliers_AR1194" xfId="973"/>
    <cellStyle name="Model" xfId="974"/>
    <cellStyle name="moi" xfId="975"/>
    <cellStyle name="moi 2" xfId="1349"/>
    <cellStyle name="Moneda [0]_Well Timing" xfId="976"/>
    <cellStyle name="Moneda_Well Timing" xfId="977"/>
    <cellStyle name="Monétaire [0]_AR1194" xfId="978"/>
    <cellStyle name="Monétaire_AR1194" xfId="979"/>
    <cellStyle name="n" xfId="980"/>
    <cellStyle name="Neutral 2" xfId="981"/>
    <cellStyle name="New Times Roman" xfId="982"/>
    <cellStyle name="no dec" xfId="983"/>
    <cellStyle name="ÑONVÒ" xfId="984"/>
    <cellStyle name="Normal" xfId="0" builtinId="0"/>
    <cellStyle name="Normal - Style1" xfId="985"/>
    <cellStyle name="Normal - 유형1" xfId="986"/>
    <cellStyle name="Normal 10" xfId="1390"/>
    <cellStyle name="Normal 11" xfId="1391"/>
    <cellStyle name="Normal 12" xfId="1392"/>
    <cellStyle name="Normal 13" xfId="1393"/>
    <cellStyle name="Normal 14" xfId="1394"/>
    <cellStyle name="Normal 15" xfId="1396"/>
    <cellStyle name="Normal 16" xfId="1403"/>
    <cellStyle name="Normal 17" xfId="1399"/>
    <cellStyle name="Normal 18" xfId="1410"/>
    <cellStyle name="Normal 19" xfId="1400"/>
    <cellStyle name="Normal 2" xfId="2"/>
    <cellStyle name="Normal 2 2" xfId="1342"/>
    <cellStyle name="Normal 2 2 2" xfId="1382"/>
    <cellStyle name="Normal 2 2 3" xfId="1385"/>
    <cellStyle name="Normal 20" xfId="1412"/>
    <cellStyle name="Normal 21" xfId="1414"/>
    <cellStyle name="Normal 22" xfId="1416"/>
    <cellStyle name="Normal 23" xfId="1421"/>
    <cellStyle name="Normal 24" xfId="1423"/>
    <cellStyle name="Normal 25" xfId="1424"/>
    <cellStyle name="Normal 26" xfId="1428"/>
    <cellStyle name="Normal 27" xfId="1426"/>
    <cellStyle name="Normal 28" xfId="1435"/>
    <cellStyle name="Normal 29" xfId="1430"/>
    <cellStyle name="Normal 3" xfId="1338"/>
    <cellStyle name="Normal 3 2" xfId="1357"/>
    <cellStyle name="Normal 3 3" xfId="1389"/>
    <cellStyle name="Normal 30" xfId="1432"/>
    <cellStyle name="Normal 31" xfId="1437"/>
    <cellStyle name="Normal 4" xfId="1361"/>
    <cellStyle name="Normal 5" xfId="1363"/>
    <cellStyle name="Normal 6" xfId="1360"/>
    <cellStyle name="Normal 7" xfId="1365"/>
    <cellStyle name="Normal 8" xfId="1383"/>
    <cellStyle name="Normal 9" xfId="1386"/>
    <cellStyle name="Normal 9 2" xfId="1398"/>
    <cellStyle name="Normal1" xfId="987"/>
    <cellStyle name="Note 2" xfId="988"/>
    <cellStyle name="NWM" xfId="989"/>
    <cellStyle name="oft Excel]_x000d__x000a_Comment=open=/f ‚ðw’è‚·‚é‚ÆAƒ†[ƒU[’è‹`ŠÖ”‚ðŠÖ”“\‚è•t‚¯‚Ìˆê——‚É“o˜^‚·‚é‚±‚Æ‚ª‚Å‚«‚Ü‚·B_x000d__x000a_Maximized" xfId="990"/>
    <cellStyle name="omma [0]_Mktg Prog" xfId="991"/>
    <cellStyle name="ormal_Sheet1_1" xfId="992"/>
    <cellStyle name="Output 2" xfId="993"/>
    <cellStyle name="paint" xfId="994"/>
    <cellStyle name="Pattern" xfId="995"/>
    <cellStyle name="Percent" xfId="1438" builtinId="5"/>
    <cellStyle name="Percent (0)" xfId="997"/>
    <cellStyle name="Percent [0]" xfId="998"/>
    <cellStyle name="Percent [0] 2" xfId="1351"/>
    <cellStyle name="Percent [00]" xfId="999"/>
    <cellStyle name="Percent [00] 2" xfId="1352"/>
    <cellStyle name="Percent [2]" xfId="1000"/>
    <cellStyle name="Percent 2" xfId="996"/>
    <cellStyle name="Percent 2 2" xfId="1350"/>
    <cellStyle name="Percent 3" xfId="1341"/>
    <cellStyle name="Percent 3 2" xfId="1359"/>
    <cellStyle name="PERCENTAGE" xfId="1001"/>
    <cellStyle name="PrePop Currency (0)" xfId="1002"/>
    <cellStyle name="PrePop Currency (2)" xfId="1003"/>
    <cellStyle name="PrePop Units (0)" xfId="1004"/>
    <cellStyle name="PrePop Units (1)" xfId="1005"/>
    <cellStyle name="PrePop Units (2)" xfId="1006"/>
    <cellStyle name="pricing" xfId="1007"/>
    <cellStyle name="PSChar" xfId="1008"/>
    <cellStyle name="PSDate" xfId="1009"/>
    <cellStyle name="PSDec" xfId="1010"/>
    <cellStyle name="PSHeading" xfId="1011"/>
    <cellStyle name="PSInt" xfId="1012"/>
    <cellStyle name="PSSpacer" xfId="1013"/>
    <cellStyle name="S—_x0008_" xfId="1014"/>
    <cellStyle name="s1" xfId="1015"/>
    <cellStyle name="Standard_Anpassen der Amortisation" xfId="1016"/>
    <cellStyle name="Style 1" xfId="1017"/>
    <cellStyle name="Style 10" xfId="1018"/>
    <cellStyle name="Style 100" xfId="1019"/>
    <cellStyle name="Style 101" xfId="1020"/>
    <cellStyle name="Style 102" xfId="1021"/>
    <cellStyle name="Style 103" xfId="1022"/>
    <cellStyle name="Style 104" xfId="1023"/>
    <cellStyle name="Style 105" xfId="1024"/>
    <cellStyle name="Style 106" xfId="1025"/>
    <cellStyle name="Style 107" xfId="1026"/>
    <cellStyle name="Style 108" xfId="1027"/>
    <cellStyle name="Style 109" xfId="1028"/>
    <cellStyle name="Style 11" xfId="1029"/>
    <cellStyle name="Style 110" xfId="1030"/>
    <cellStyle name="Style 111" xfId="1031"/>
    <cellStyle name="Style 112" xfId="1032"/>
    <cellStyle name="Style 113" xfId="1033"/>
    <cellStyle name="Style 114" xfId="1034"/>
    <cellStyle name="Style 115" xfId="1035"/>
    <cellStyle name="Style 116" xfId="1036"/>
    <cellStyle name="Style 117" xfId="1037"/>
    <cellStyle name="Style 118" xfId="1038"/>
    <cellStyle name="Style 119" xfId="1039"/>
    <cellStyle name="Style 12" xfId="1040"/>
    <cellStyle name="Style 120" xfId="1041"/>
    <cellStyle name="Style 121" xfId="1042"/>
    <cellStyle name="Style 122" xfId="1043"/>
    <cellStyle name="Style 123" xfId="1044"/>
    <cellStyle name="Style 124" xfId="1045"/>
    <cellStyle name="Style 125" xfId="1046"/>
    <cellStyle name="Style 126" xfId="1047"/>
    <cellStyle name="Style 127" xfId="1048"/>
    <cellStyle name="Style 128" xfId="1049"/>
    <cellStyle name="Style 129" xfId="1050"/>
    <cellStyle name="Style 13" xfId="1051"/>
    <cellStyle name="Style 130" xfId="1052"/>
    <cellStyle name="Style 131" xfId="1053"/>
    <cellStyle name="Style 132" xfId="1054"/>
    <cellStyle name="Style 133" xfId="1055"/>
    <cellStyle name="Style 134" xfId="1056"/>
    <cellStyle name="Style 135" xfId="1057"/>
    <cellStyle name="Style 136" xfId="1058"/>
    <cellStyle name="Style 137" xfId="1059"/>
    <cellStyle name="Style 138" xfId="1060"/>
    <cellStyle name="Style 139" xfId="1061"/>
    <cellStyle name="Style 14" xfId="1062"/>
    <cellStyle name="Style 140" xfId="1063"/>
    <cellStyle name="Style 141" xfId="1064"/>
    <cellStyle name="Style 142" xfId="1065"/>
    <cellStyle name="Style 143" xfId="1066"/>
    <cellStyle name="Style 144" xfId="1067"/>
    <cellStyle name="Style 145" xfId="1068"/>
    <cellStyle name="Style 146" xfId="1069"/>
    <cellStyle name="Style 147" xfId="1070"/>
    <cellStyle name="Style 148" xfId="1071"/>
    <cellStyle name="Style 149" xfId="1072"/>
    <cellStyle name="Style 15" xfId="1073"/>
    <cellStyle name="Style 150" xfId="1074"/>
    <cellStyle name="Style 151" xfId="1075"/>
    <cellStyle name="Style 152" xfId="1076"/>
    <cellStyle name="Style 153" xfId="1077"/>
    <cellStyle name="Style 154" xfId="1078"/>
    <cellStyle name="Style 155" xfId="1079"/>
    <cellStyle name="Style 156" xfId="1080"/>
    <cellStyle name="Style 157" xfId="1081"/>
    <cellStyle name="Style 158" xfId="1082"/>
    <cellStyle name="Style 159" xfId="1083"/>
    <cellStyle name="Style 16" xfId="1084"/>
    <cellStyle name="Style 160" xfId="1085"/>
    <cellStyle name="Style 161" xfId="1086"/>
    <cellStyle name="Style 162" xfId="1087"/>
    <cellStyle name="Style 163" xfId="1088"/>
    <cellStyle name="Style 164" xfId="1089"/>
    <cellStyle name="Style 165" xfId="1090"/>
    <cellStyle name="Style 166" xfId="1091"/>
    <cellStyle name="Style 167" xfId="1092"/>
    <cellStyle name="Style 168" xfId="1093"/>
    <cellStyle name="Style 169" xfId="1094"/>
    <cellStyle name="Style 17" xfId="1095"/>
    <cellStyle name="Style 170" xfId="1096"/>
    <cellStyle name="Style 171" xfId="1097"/>
    <cellStyle name="Style 172" xfId="1098"/>
    <cellStyle name="Style 173" xfId="1099"/>
    <cellStyle name="Style 174" xfId="1100"/>
    <cellStyle name="Style 175" xfId="1101"/>
    <cellStyle name="Style 176" xfId="1102"/>
    <cellStyle name="Style 177" xfId="1103"/>
    <cellStyle name="Style 178" xfId="1104"/>
    <cellStyle name="Style 179" xfId="1105"/>
    <cellStyle name="Style 18" xfId="1106"/>
    <cellStyle name="Style 180" xfId="1107"/>
    <cellStyle name="Style 181" xfId="1108"/>
    <cellStyle name="Style 182" xfId="1109"/>
    <cellStyle name="Style 183" xfId="1110"/>
    <cellStyle name="Style 184" xfId="1111"/>
    <cellStyle name="Style 185" xfId="1112"/>
    <cellStyle name="Style 186" xfId="1113"/>
    <cellStyle name="Style 187" xfId="1114"/>
    <cellStyle name="Style 188" xfId="1115"/>
    <cellStyle name="Style 189" xfId="1116"/>
    <cellStyle name="Style 19" xfId="1117"/>
    <cellStyle name="Style 190" xfId="1118"/>
    <cellStyle name="Style 191" xfId="1119"/>
    <cellStyle name="Style 192" xfId="1120"/>
    <cellStyle name="Style 193" xfId="1121"/>
    <cellStyle name="Style 194" xfId="1122"/>
    <cellStyle name="Style 195" xfId="1123"/>
    <cellStyle name="Style 196" xfId="1124"/>
    <cellStyle name="Style 197" xfId="1125"/>
    <cellStyle name="Style 198" xfId="1126"/>
    <cellStyle name="Style 199" xfId="1127"/>
    <cellStyle name="Style 2" xfId="1128"/>
    <cellStyle name="Style 20" xfId="1129"/>
    <cellStyle name="Style 200" xfId="1130"/>
    <cellStyle name="Style 201" xfId="1131"/>
    <cellStyle name="Style 202" xfId="1132"/>
    <cellStyle name="Style 203" xfId="1133"/>
    <cellStyle name="Style 204" xfId="1134"/>
    <cellStyle name="Style 205" xfId="1135"/>
    <cellStyle name="Style 206" xfId="1136"/>
    <cellStyle name="Style 207" xfId="1137"/>
    <cellStyle name="Style 208" xfId="1138"/>
    <cellStyle name="Style 209" xfId="1139"/>
    <cellStyle name="Style 21" xfId="1140"/>
    <cellStyle name="Style 210" xfId="1141"/>
    <cellStyle name="Style 211" xfId="1142"/>
    <cellStyle name="Style 212" xfId="1143"/>
    <cellStyle name="Style 213" xfId="1144"/>
    <cellStyle name="Style 214" xfId="1145"/>
    <cellStyle name="Style 215" xfId="1146"/>
    <cellStyle name="Style 216" xfId="1147"/>
    <cellStyle name="Style 217" xfId="1148"/>
    <cellStyle name="Style 218" xfId="1149"/>
    <cellStyle name="Style 219" xfId="1150"/>
    <cellStyle name="Style 22" xfId="1151"/>
    <cellStyle name="Style 220" xfId="1152"/>
    <cellStyle name="Style 221" xfId="1153"/>
    <cellStyle name="Style 222" xfId="1154"/>
    <cellStyle name="Style 223" xfId="1155"/>
    <cellStyle name="Style 224" xfId="1156"/>
    <cellStyle name="Style 225" xfId="1157"/>
    <cellStyle name="Style 226" xfId="1158"/>
    <cellStyle name="Style 227" xfId="1159"/>
    <cellStyle name="Style 228" xfId="1160"/>
    <cellStyle name="Style 23" xfId="1161"/>
    <cellStyle name="Style 24" xfId="1162"/>
    <cellStyle name="Style 25" xfId="1163"/>
    <cellStyle name="Style 26" xfId="1164"/>
    <cellStyle name="Style 27" xfId="1165"/>
    <cellStyle name="Style 28" xfId="1166"/>
    <cellStyle name="Style 29" xfId="1167"/>
    <cellStyle name="Style 3" xfId="1168"/>
    <cellStyle name="Style 30" xfId="1169"/>
    <cellStyle name="Style 31" xfId="1170"/>
    <cellStyle name="Style 32" xfId="1171"/>
    <cellStyle name="Style 33" xfId="1172"/>
    <cellStyle name="Style 34" xfId="1173"/>
    <cellStyle name="Style 35" xfId="1174"/>
    <cellStyle name="Style 36" xfId="1175"/>
    <cellStyle name="Style 37" xfId="1176"/>
    <cellStyle name="Style 38" xfId="1177"/>
    <cellStyle name="Style 39" xfId="1178"/>
    <cellStyle name="Style 4" xfId="1179"/>
    <cellStyle name="Style 40" xfId="1180"/>
    <cellStyle name="Style 41" xfId="1181"/>
    <cellStyle name="Style 42" xfId="1182"/>
    <cellStyle name="Style 43" xfId="1183"/>
    <cellStyle name="Style 44" xfId="1184"/>
    <cellStyle name="Style 45" xfId="1185"/>
    <cellStyle name="Style 46" xfId="1186"/>
    <cellStyle name="Style 47" xfId="1187"/>
    <cellStyle name="Style 48" xfId="1188"/>
    <cellStyle name="Style 49" xfId="1189"/>
    <cellStyle name="Style 5" xfId="1190"/>
    <cellStyle name="Style 50" xfId="1191"/>
    <cellStyle name="Style 51" xfId="1192"/>
    <cellStyle name="Style 52" xfId="1193"/>
    <cellStyle name="Style 53" xfId="1194"/>
    <cellStyle name="Style 54" xfId="1195"/>
    <cellStyle name="Style 55" xfId="1196"/>
    <cellStyle name="Style 56" xfId="1197"/>
    <cellStyle name="Style 57" xfId="1198"/>
    <cellStyle name="Style 58" xfId="1199"/>
    <cellStyle name="Style 59" xfId="1200"/>
    <cellStyle name="Style 6" xfId="1201"/>
    <cellStyle name="Style 60" xfId="1202"/>
    <cellStyle name="Style 61" xfId="1203"/>
    <cellStyle name="Style 62" xfId="1204"/>
    <cellStyle name="Style 63" xfId="1205"/>
    <cellStyle name="Style 64" xfId="1206"/>
    <cellStyle name="Style 65" xfId="1207"/>
    <cellStyle name="Style 66" xfId="1208"/>
    <cellStyle name="Style 67" xfId="1209"/>
    <cellStyle name="Style 68" xfId="1210"/>
    <cellStyle name="Style 69" xfId="1211"/>
    <cellStyle name="Style 7" xfId="1212"/>
    <cellStyle name="Style 70" xfId="1213"/>
    <cellStyle name="Style 71" xfId="1214"/>
    <cellStyle name="Style 72" xfId="1215"/>
    <cellStyle name="Style 73" xfId="1216"/>
    <cellStyle name="Style 74" xfId="1217"/>
    <cellStyle name="Style 75" xfId="1218"/>
    <cellStyle name="Style 76" xfId="1219"/>
    <cellStyle name="Style 77" xfId="1220"/>
    <cellStyle name="Style 78" xfId="1221"/>
    <cellStyle name="Style 79" xfId="1222"/>
    <cellStyle name="Style 8" xfId="1223"/>
    <cellStyle name="Style 80" xfId="1224"/>
    <cellStyle name="Style 81" xfId="1225"/>
    <cellStyle name="Style 82" xfId="1226"/>
    <cellStyle name="Style 83" xfId="1227"/>
    <cellStyle name="Style 84" xfId="1228"/>
    <cellStyle name="Style 85" xfId="1229"/>
    <cellStyle name="Style 86" xfId="1230"/>
    <cellStyle name="Style 87" xfId="1231"/>
    <cellStyle name="Style 88" xfId="1232"/>
    <cellStyle name="Style 89" xfId="1233"/>
    <cellStyle name="Style 9" xfId="1234"/>
    <cellStyle name="Style 90" xfId="1235"/>
    <cellStyle name="Style 91" xfId="1236"/>
    <cellStyle name="Style 92" xfId="1237"/>
    <cellStyle name="Style 93" xfId="1238"/>
    <cellStyle name="Style 94" xfId="1239"/>
    <cellStyle name="Style 95" xfId="1240"/>
    <cellStyle name="Style 96" xfId="1241"/>
    <cellStyle name="Style 97" xfId="1242"/>
    <cellStyle name="Style 98" xfId="1243"/>
    <cellStyle name="Style 99" xfId="1244"/>
    <cellStyle name="Style Date" xfId="1245"/>
    <cellStyle name="subhead" xfId="1246"/>
    <cellStyle name="T" xfId="1247"/>
    <cellStyle name="T_4.Bao cao tai chinh 07SABECO" xfId="1248"/>
    <cellStyle name="T_AIMNEXT-NTH-Workingpaper-07052007" xfId="1249"/>
    <cellStyle name="T_Bao cao kttb milk yomilkYAO-mien bac" xfId="1250"/>
    <cellStyle name="T_bc_km_ngay" xfId="1251"/>
    <cellStyle name="T_Book1" xfId="1252"/>
    <cellStyle name="T_Cac bao cao TB  Milk-Yomilk-co Ke- CK 1-Vinh Thang" xfId="1253"/>
    <cellStyle name="T_CT338" xfId="1257"/>
    <cellStyle name="T_cham diem Milk chu ky2-ANH MINH" xfId="1254"/>
    <cellStyle name="T_cham trung bay ck 1 m.Bac milk co ke 2" xfId="1255"/>
    <cellStyle name="T_cham trung bay yao smart milk ck 2 mien Bac" xfId="1256"/>
    <cellStyle name="T_danh sach chua nop bcao trung bay sua chua  tinh den 1-3-06" xfId="1258"/>
    <cellStyle name="T_Danh sach KH TB MilkYomilk Yao  Smart chu ky 2-Vinh Thang" xfId="1259"/>
    <cellStyle name="T_Danh sach KH trung bay MilkYomilk co ke chu ky 2-Vinh Thang" xfId="1260"/>
    <cellStyle name="T_DSACH MILK YO MILK CK 2 M.BAC" xfId="1261"/>
    <cellStyle name="T_DSKH Tbay Milk , Yomilk CK 2 Vu Thi Hanh" xfId="1262"/>
    <cellStyle name="T_form ton kho CK 2 tuan 8" xfId="1263"/>
    <cellStyle name="T_Ht-PTq1-03" xfId="1264"/>
    <cellStyle name="T_NPP Khanh Vinh Thai Nguyen - BC KTTB_CTrinh_TB__20_loc__Milk_Yomilk_CK1" xfId="1266"/>
    <cellStyle name="T_Ngay lam them" xfId="1265"/>
    <cellStyle name="T_Sheet1" xfId="1267"/>
    <cellStyle name="T_sua chua cham trung bay  mien Bac" xfId="1268"/>
    <cellStyle name="T_W.P Intresco XN1 2007 BQM 03032008" xfId="1269"/>
    <cellStyle name="T_Working P.P DIAOC3 2006 NTS 13032007" xfId="1270"/>
    <cellStyle name="T_Workingpaper-NTH-120307-DIAOC3" xfId="1271"/>
    <cellStyle name="T_Workingpaper-NTH-XSBTRE-230108" xfId="1272"/>
    <cellStyle name="Text Indent A" xfId="1273"/>
    <cellStyle name="Text Indent B" xfId="1274"/>
    <cellStyle name="Text Indent B 2" xfId="1353"/>
    <cellStyle name="Text Indent C" xfId="1275"/>
    <cellStyle name="Text Indent C 2" xfId="1354"/>
    <cellStyle name="Title 2" xfId="1279"/>
    <cellStyle name="Total 2" xfId="1280"/>
    <cellStyle name="Total 3" xfId="1408"/>
    <cellStyle name="th" xfId="1276"/>
    <cellStyle name="þ_x001d_ð¤_x000c_¯þ_x0014__x000d_¨þU_x0001_À_x0004_ _x0015__x000f__x0001__x0001_" xfId="1277"/>
    <cellStyle name="þ_x001d_ðK_x000c_Fý_x001b__x000d_9ýU_x0001_Ð_x0008_¦)_x0007__x0001__x0001_" xfId="1278"/>
    <cellStyle name="viet" xfId="1281"/>
    <cellStyle name="viet2" xfId="1282"/>
    <cellStyle name="VN new romanNormal" xfId="1283"/>
    <cellStyle name="VN new romanNormal 2" xfId="1355"/>
    <cellStyle name="VN time new roman" xfId="1284"/>
    <cellStyle name="VN time new roman 2" xfId="1356"/>
    <cellStyle name="vnbo" xfId="1285"/>
    <cellStyle name="vntxt1" xfId="1290"/>
    <cellStyle name="vntxt2" xfId="1291"/>
    <cellStyle name="vnhead1" xfId="1286"/>
    <cellStyle name="vnhead2" xfId="1287"/>
    <cellStyle name="vnhead3" xfId="1288"/>
    <cellStyle name="vnhead4" xfId="1289"/>
    <cellStyle name="Währung [0]_68574_Materialbedarfsliste" xfId="1292"/>
    <cellStyle name="Währung_68574_Materialbedarfsliste" xfId="1293"/>
    <cellStyle name="Warning Text 2" xfId="1294"/>
    <cellStyle name="X" xfId="1295"/>
    <cellStyle name="X_Report May final" xfId="1296"/>
    <cellStyle name="X_SOCAI" xfId="1297"/>
    <cellStyle name="X_sokho" xfId="1298"/>
    <cellStyle name="X_sokho_KEHOACHTRANO" xfId="1299"/>
    <cellStyle name="xuan" xfId="1300"/>
    <cellStyle name="เครื่องหมายสกุลเงิน [0]_FTC_OFFER" xfId="1301"/>
    <cellStyle name="เครื่องหมายสกุลเงิน_FTC_OFFER" xfId="1302"/>
    <cellStyle name="ปกติ_FTC_OFFER" xfId="1303"/>
    <cellStyle name=" [0.00]_ Att. 1- Cover" xfId="1304"/>
    <cellStyle name="_ Att. 1- Cover" xfId="1305"/>
    <cellStyle name="?_ Att. 1- Cover" xfId="1306"/>
    <cellStyle name="똿뗦먛귟 [0.00]_PRODUCT DETAIL Q1" xfId="1307"/>
    <cellStyle name="똿뗦먛귟_PRODUCT DETAIL Q1" xfId="1308"/>
    <cellStyle name="믅됞 [0.00]_PRODUCT DETAIL Q1" xfId="1309"/>
    <cellStyle name="믅됞_PRODUCT DETAIL Q1" xfId="1310"/>
    <cellStyle name="백분율_95" xfId="1311"/>
    <cellStyle name="뷭?_BOOKSHIP" xfId="1312"/>
    <cellStyle name="안건회계법인" xfId="1313"/>
    <cellStyle name="콤마 [ - 유형1" xfId="1314"/>
    <cellStyle name="콤마 [ - 유형2" xfId="1315"/>
    <cellStyle name="콤마 [ - 유형3" xfId="1316"/>
    <cellStyle name="콤마 [ - 유형4" xfId="1317"/>
    <cellStyle name="콤마 [ - 유형5" xfId="1318"/>
    <cellStyle name="콤마 [ - 유형6" xfId="1319"/>
    <cellStyle name="콤마 [ - 유형7" xfId="1320"/>
    <cellStyle name="콤마 [ - 유형8" xfId="1321"/>
    <cellStyle name="콤마 [0]_ 비목별 월별기술 " xfId="1322"/>
    <cellStyle name="콤마_ 비목별 월별기술 " xfId="1323"/>
    <cellStyle name="통화 [0]_1202" xfId="1324"/>
    <cellStyle name="통화_1202" xfId="1325"/>
    <cellStyle name="표준_(정보부문)월별인원계획" xfId="1326"/>
    <cellStyle name="一般_00Q3902REV.1" xfId="1327"/>
    <cellStyle name="千分位[0]_00Q3902REV.1" xfId="1328"/>
    <cellStyle name="千分位_00Q3902REV.1" xfId="1329"/>
    <cellStyle name="桁区切り [0.00]_List-dwg瑩畳䵜楡" xfId="1330"/>
    <cellStyle name="桁区切り_List-dwgist-" xfId="1331"/>
    <cellStyle name="標準_CAP_P001" xfId="1332"/>
    <cellStyle name="貨幣 [0]_00Q3902REV.1" xfId="1333"/>
    <cellStyle name="貨幣[0]_BRE" xfId="1334"/>
    <cellStyle name="貨幣_00Q3902REV.1" xfId="1335"/>
    <cellStyle name="通貨 [0.00]_List-dwgwg" xfId="1336"/>
    <cellStyle name="通貨_List-dwgis" xfId="13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topLeftCell="A7" workbookViewId="0">
      <selection activeCell="A4" sqref="A4:G4"/>
    </sheetView>
  </sheetViews>
  <sheetFormatPr defaultColWidth="9" defaultRowHeight="18.75"/>
  <cols>
    <col min="1" max="1" width="6.125" style="19" customWidth="1"/>
    <col min="2" max="2" width="23.5" style="19" customWidth="1"/>
    <col min="3" max="3" width="17" style="19" customWidth="1"/>
    <col min="4" max="5" width="16" style="19" customWidth="1"/>
    <col min="6" max="6" width="16.5" style="19" customWidth="1"/>
    <col min="7" max="7" width="15.75" style="19" customWidth="1"/>
    <col min="8" max="16384" width="9" style="19"/>
  </cols>
  <sheetData>
    <row r="2" spans="1:7" ht="32.25" customHeight="1"/>
    <row r="3" spans="1:7" ht="22.5" customHeight="1"/>
    <row r="4" spans="1:7">
      <c r="A4" s="270" t="s">
        <v>127</v>
      </c>
      <c r="B4" s="271"/>
      <c r="C4" s="271"/>
      <c r="D4" s="271"/>
      <c r="E4" s="271"/>
      <c r="F4" s="271"/>
      <c r="G4" s="271"/>
    </row>
    <row r="6" spans="1:7" s="20" customFormat="1">
      <c r="A6" s="268" t="s">
        <v>0</v>
      </c>
      <c r="B6" s="268" t="s">
        <v>29</v>
      </c>
      <c r="C6" s="267" t="s">
        <v>76</v>
      </c>
      <c r="D6" s="267"/>
      <c r="E6" s="267" t="s">
        <v>89</v>
      </c>
      <c r="F6" s="267"/>
      <c r="G6" s="267"/>
    </row>
    <row r="7" spans="1:7" s="22" customFormat="1">
      <c r="A7" s="269"/>
      <c r="B7" s="269"/>
      <c r="C7" s="21" t="s">
        <v>90</v>
      </c>
      <c r="D7" s="21" t="s">
        <v>2</v>
      </c>
      <c r="E7" s="21" t="s">
        <v>4</v>
      </c>
      <c r="F7" s="21" t="s">
        <v>91</v>
      </c>
      <c r="G7" s="21" t="s">
        <v>28</v>
      </c>
    </row>
    <row r="8" spans="1:7">
      <c r="A8" s="23">
        <v>1</v>
      </c>
      <c r="B8" s="64" t="s">
        <v>13</v>
      </c>
      <c r="C8" s="166">
        <v>106</v>
      </c>
      <c r="D8" s="166">
        <v>107.3</v>
      </c>
      <c r="E8" s="166">
        <v>107.1</v>
      </c>
      <c r="F8" s="166">
        <v>106.4</v>
      </c>
      <c r="G8" s="60">
        <v>107.3</v>
      </c>
    </row>
    <row r="9" spans="1:7">
      <c r="A9" s="23">
        <v>2</v>
      </c>
      <c r="B9" s="64" t="s">
        <v>41</v>
      </c>
      <c r="C9" s="166">
        <v>108.91</v>
      </c>
      <c r="D9" s="166">
        <v>109.3</v>
      </c>
      <c r="E9" s="166">
        <v>110.9</v>
      </c>
      <c r="F9" s="166">
        <v>109.03</v>
      </c>
      <c r="G9" s="60">
        <v>110.9</v>
      </c>
    </row>
    <row r="10" spans="1:7">
      <c r="A10" s="23">
        <v>3</v>
      </c>
      <c r="B10" s="64" t="s">
        <v>14</v>
      </c>
      <c r="C10" s="166">
        <v>107.16</v>
      </c>
      <c r="D10" s="166">
        <v>109.5</v>
      </c>
      <c r="E10" s="166">
        <v>110.5</v>
      </c>
      <c r="F10" s="166">
        <v>109.6</v>
      </c>
      <c r="G10" s="60">
        <v>110.5</v>
      </c>
    </row>
    <row r="11" spans="1:7" s="107" customFormat="1">
      <c r="A11" s="105">
        <v>4</v>
      </c>
      <c r="B11" s="106" t="s">
        <v>15</v>
      </c>
      <c r="C11" s="166">
        <v>107.82</v>
      </c>
      <c r="D11" s="166">
        <v>106.63</v>
      </c>
      <c r="E11" s="166">
        <v>107.2</v>
      </c>
      <c r="F11" s="166">
        <v>104.1</v>
      </c>
      <c r="G11" s="60">
        <v>105</v>
      </c>
    </row>
    <row r="12" spans="1:7">
      <c r="A12" s="23">
        <v>5</v>
      </c>
      <c r="B12" s="24" t="s">
        <v>16</v>
      </c>
      <c r="C12" s="166"/>
      <c r="D12" s="166">
        <v>104.67</v>
      </c>
      <c r="E12" s="166"/>
      <c r="F12" s="166">
        <v>105.63</v>
      </c>
      <c r="G12" s="60"/>
    </row>
    <row r="13" spans="1:7">
      <c r="A13" s="23">
        <v>6</v>
      </c>
      <c r="B13" s="24" t="s">
        <v>17</v>
      </c>
      <c r="C13" s="166">
        <v>121.4</v>
      </c>
      <c r="D13" s="166">
        <v>108.5</v>
      </c>
      <c r="E13" s="166"/>
      <c r="F13" s="166">
        <v>102.3</v>
      </c>
      <c r="G13" s="60">
        <v>105</v>
      </c>
    </row>
    <row r="14" spans="1:7">
      <c r="A14" s="23">
        <v>7</v>
      </c>
      <c r="B14" s="24" t="s">
        <v>18</v>
      </c>
      <c r="C14" s="166">
        <v>108.3</v>
      </c>
      <c r="D14" s="166">
        <v>108.7</v>
      </c>
      <c r="E14" s="166">
        <v>108.8</v>
      </c>
      <c r="F14" s="166">
        <v>108.4</v>
      </c>
      <c r="G14" s="60">
        <v>108.8</v>
      </c>
    </row>
    <row r="15" spans="1:7">
      <c r="A15" s="23">
        <v>8</v>
      </c>
      <c r="B15" s="24" t="s">
        <v>19</v>
      </c>
      <c r="C15" s="166">
        <v>106.1</v>
      </c>
      <c r="D15" s="166">
        <v>109.6</v>
      </c>
      <c r="E15" s="166">
        <v>109</v>
      </c>
      <c r="F15" s="166">
        <v>108.7</v>
      </c>
      <c r="G15" s="60">
        <v>109</v>
      </c>
    </row>
    <row r="16" spans="1:7">
      <c r="A16" s="23">
        <v>9</v>
      </c>
      <c r="B16" s="24" t="s">
        <v>20</v>
      </c>
      <c r="C16" s="166">
        <v>106.97</v>
      </c>
      <c r="D16" s="166">
        <v>107</v>
      </c>
      <c r="E16" s="166">
        <v>106.5</v>
      </c>
      <c r="F16" s="166">
        <v>107.21</v>
      </c>
      <c r="G16" s="167">
        <v>106.5</v>
      </c>
    </row>
    <row r="17" spans="1:7">
      <c r="A17" s="23">
        <v>10</v>
      </c>
      <c r="B17" s="24" t="s">
        <v>21</v>
      </c>
      <c r="C17" s="166">
        <v>110.18</v>
      </c>
      <c r="D17" s="166">
        <v>109.97</v>
      </c>
      <c r="E17" s="166">
        <v>114</v>
      </c>
      <c r="F17" s="166">
        <v>105</v>
      </c>
      <c r="G17" s="60">
        <v>110</v>
      </c>
    </row>
    <row r="18" spans="1:7">
      <c r="A18" s="23">
        <v>11</v>
      </c>
      <c r="B18" s="64" t="s">
        <v>22</v>
      </c>
      <c r="C18" s="166">
        <v>115.99</v>
      </c>
      <c r="D18" s="166">
        <v>114.39</v>
      </c>
      <c r="E18" s="166">
        <v>116.5</v>
      </c>
      <c r="F18" s="166">
        <v>116</v>
      </c>
      <c r="G18" s="168">
        <v>116.95</v>
      </c>
    </row>
    <row r="19" spans="1:7">
      <c r="A19" s="23">
        <v>12</v>
      </c>
      <c r="B19" s="64" t="s">
        <v>23</v>
      </c>
      <c r="C19" s="166">
        <v>109.57</v>
      </c>
      <c r="D19" s="166">
        <v>110.2</v>
      </c>
      <c r="E19" s="166"/>
      <c r="F19" s="166">
        <v>105.6</v>
      </c>
      <c r="G19" s="169">
        <v>107.08</v>
      </c>
    </row>
    <row r="20" spans="1:7">
      <c r="A20" s="23">
        <v>13</v>
      </c>
      <c r="B20" s="24" t="s">
        <v>24</v>
      </c>
      <c r="C20" s="166">
        <v>105.6</v>
      </c>
      <c r="D20" s="166">
        <v>109</v>
      </c>
      <c r="E20" s="166">
        <v>110</v>
      </c>
      <c r="F20" s="166">
        <v>105.6</v>
      </c>
      <c r="G20" s="60">
        <v>110</v>
      </c>
    </row>
    <row r="21" spans="1:7">
      <c r="A21" s="23">
        <v>14</v>
      </c>
      <c r="B21" s="24" t="s">
        <v>25</v>
      </c>
      <c r="C21" s="166">
        <v>110.1</v>
      </c>
      <c r="D21" s="166">
        <v>115.02</v>
      </c>
      <c r="E21" s="166">
        <v>116.02</v>
      </c>
      <c r="F21" s="166">
        <v>111.2</v>
      </c>
      <c r="G21" s="60">
        <v>116.02</v>
      </c>
    </row>
    <row r="22" spans="1:7">
      <c r="A22" s="23">
        <v>15</v>
      </c>
      <c r="B22" s="24" t="s">
        <v>26</v>
      </c>
      <c r="C22" s="166">
        <v>106.83</v>
      </c>
      <c r="D22" s="166">
        <v>109.15</v>
      </c>
      <c r="E22" s="166"/>
      <c r="F22" s="166">
        <v>110.59</v>
      </c>
      <c r="G22" s="60"/>
    </row>
    <row r="24" spans="1:7">
      <c r="B24" s="13"/>
    </row>
    <row r="25" spans="1:7">
      <c r="B25" s="13"/>
    </row>
  </sheetData>
  <mergeCells count="5">
    <mergeCell ref="C6:D6"/>
    <mergeCell ref="E6:G6"/>
    <mergeCell ref="A6:A7"/>
    <mergeCell ref="B6:B7"/>
    <mergeCell ref="A4:G4"/>
  </mergeCells>
  <pageMargins left="1.1023622047244095" right="0.51181102362204722" top="1.1417322834645669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1"/>
  <sheetViews>
    <sheetView topLeftCell="A7" workbookViewId="0">
      <selection activeCell="A3" sqref="A3:M3"/>
    </sheetView>
  </sheetViews>
  <sheetFormatPr defaultColWidth="9" defaultRowHeight="15"/>
  <cols>
    <col min="1" max="1" width="3.375" style="192" bestFit="1" customWidth="1"/>
    <col min="2" max="2" width="19.625" style="13" bestFit="1" customWidth="1"/>
    <col min="3" max="3" width="8.5" style="13" customWidth="1"/>
    <col min="4" max="4" width="8.25" style="11" customWidth="1"/>
    <col min="5" max="6" width="8.375" style="11" customWidth="1"/>
    <col min="7" max="7" width="8.5" style="11" customWidth="1"/>
    <col min="8" max="8" width="8.875" style="11" bestFit="1" customWidth="1"/>
    <col min="9" max="9" width="8.875" style="11" customWidth="1"/>
    <col min="10" max="10" width="7.5" style="11" bestFit="1" customWidth="1"/>
    <col min="11" max="11" width="8.125" style="11" customWidth="1"/>
    <col min="12" max="12" width="11.375" style="11" customWidth="1"/>
    <col min="13" max="13" width="8.25" style="11" customWidth="1"/>
    <col min="14" max="16384" width="9" style="11"/>
  </cols>
  <sheetData>
    <row r="3" spans="1:13" ht="16.5">
      <c r="A3" s="272" t="s">
        <v>145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13">
      <c r="A4" s="274" t="s">
        <v>27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3" s="13" customFormat="1" ht="14.25">
      <c r="A5" s="276" t="s">
        <v>0</v>
      </c>
      <c r="B5" s="276" t="s">
        <v>1</v>
      </c>
      <c r="C5" s="277" t="s">
        <v>3</v>
      </c>
      <c r="D5" s="276" t="s">
        <v>76</v>
      </c>
      <c r="E5" s="276"/>
      <c r="F5" s="279" t="s">
        <v>89</v>
      </c>
      <c r="G5" s="280"/>
      <c r="H5" s="281"/>
      <c r="I5" s="279" t="s">
        <v>78</v>
      </c>
      <c r="J5" s="280"/>
      <c r="K5" s="280"/>
      <c r="L5" s="280"/>
      <c r="M5" s="281"/>
    </row>
    <row r="6" spans="1:13" s="13" customFormat="1" ht="42.75">
      <c r="A6" s="276"/>
      <c r="B6" s="276"/>
      <c r="C6" s="278"/>
      <c r="D6" s="191" t="s">
        <v>90</v>
      </c>
      <c r="E6" s="191" t="s">
        <v>2</v>
      </c>
      <c r="F6" s="191" t="s">
        <v>4</v>
      </c>
      <c r="G6" s="191" t="s">
        <v>90</v>
      </c>
      <c r="H6" s="191" t="s">
        <v>5</v>
      </c>
      <c r="I6" s="191" t="s">
        <v>131</v>
      </c>
      <c r="J6" s="191" t="s">
        <v>92</v>
      </c>
      <c r="K6" s="191" t="s">
        <v>93</v>
      </c>
      <c r="L6" s="191" t="s">
        <v>132</v>
      </c>
      <c r="M6" s="191" t="s">
        <v>94</v>
      </c>
    </row>
    <row r="7" spans="1:13" s="192" customFormat="1">
      <c r="A7" s="15" t="s">
        <v>6</v>
      </c>
      <c r="B7" s="190" t="s">
        <v>7</v>
      </c>
      <c r="C7" s="76">
        <v>1</v>
      </c>
      <c r="D7" s="15">
        <v>2</v>
      </c>
      <c r="E7" s="15">
        <v>3</v>
      </c>
      <c r="F7" s="15">
        <v>4</v>
      </c>
      <c r="G7" s="15">
        <v>5</v>
      </c>
      <c r="H7" s="15">
        <v>6</v>
      </c>
      <c r="I7" s="15" t="s">
        <v>79</v>
      </c>
      <c r="J7" s="15" t="s">
        <v>8</v>
      </c>
      <c r="K7" s="15" t="s">
        <v>80</v>
      </c>
      <c r="L7" s="15" t="s">
        <v>81</v>
      </c>
      <c r="M7" s="15" t="s">
        <v>82</v>
      </c>
    </row>
    <row r="8" spans="1:13">
      <c r="A8" s="62" t="s">
        <v>9</v>
      </c>
      <c r="B8" s="8" t="s">
        <v>10</v>
      </c>
      <c r="C8" s="9">
        <f t="shared" ref="C8:H8" si="0">SUM(C10:C24)</f>
        <v>401581.01</v>
      </c>
      <c r="D8" s="193">
        <f t="shared" si="0"/>
        <v>245420.16233333331</v>
      </c>
      <c r="E8" s="193">
        <f t="shared" si="0"/>
        <v>443952.8</v>
      </c>
      <c r="F8" s="193">
        <f t="shared" si="0"/>
        <v>476739.43</v>
      </c>
      <c r="G8" s="193">
        <f t="shared" si="0"/>
        <v>262215.95900000003</v>
      </c>
      <c r="H8" s="193">
        <f t="shared" si="0"/>
        <v>482367.75</v>
      </c>
      <c r="I8" s="16">
        <f>E8/C8*100</f>
        <v>110.55124344649663</v>
      </c>
      <c r="J8" s="16">
        <f>G8/D8*100</f>
        <v>106.84369063526835</v>
      </c>
      <c r="K8" s="16">
        <f>G8/F8*100</f>
        <v>55.001944982817989</v>
      </c>
      <c r="L8" s="194">
        <f>H8/E8*100</f>
        <v>108.65293562739102</v>
      </c>
      <c r="M8" s="16">
        <f>H8/F8*100</f>
        <v>101.18058621666768</v>
      </c>
    </row>
    <row r="9" spans="1:13">
      <c r="A9" s="62" t="s">
        <v>11</v>
      </c>
      <c r="B9" s="8" t="s">
        <v>12</v>
      </c>
      <c r="C9" s="9"/>
      <c r="D9" s="195"/>
      <c r="E9" s="195"/>
      <c r="F9" s="195"/>
      <c r="G9" s="195"/>
      <c r="H9" s="195"/>
      <c r="I9" s="9"/>
      <c r="J9" s="16"/>
      <c r="K9" s="16"/>
      <c r="L9" s="54"/>
      <c r="M9" s="16"/>
    </row>
    <row r="10" spans="1:13">
      <c r="A10" s="15">
        <v>1</v>
      </c>
      <c r="B10" s="63" t="s">
        <v>13</v>
      </c>
      <c r="C10" s="196">
        <v>10577</v>
      </c>
      <c r="D10" s="197">
        <v>6460</v>
      </c>
      <c r="E10" s="197">
        <v>11434</v>
      </c>
      <c r="F10" s="197">
        <v>12350</v>
      </c>
      <c r="G10" s="197">
        <v>6793</v>
      </c>
      <c r="H10" s="197">
        <v>12372</v>
      </c>
      <c r="I10" s="54">
        <f t="shared" ref="I10:I24" si="1">E10/C10*100</f>
        <v>108.10248652737071</v>
      </c>
      <c r="J10" s="54">
        <f t="shared" ref="J10:J24" si="2">G10/D10*100</f>
        <v>105.15479876160991</v>
      </c>
      <c r="K10" s="54">
        <f t="shared" ref="K10:K24" si="3">G10/F10*100</f>
        <v>55.004048582995956</v>
      </c>
      <c r="L10" s="54">
        <f t="shared" ref="L10:L24" si="4">H10/E10*100</f>
        <v>108.20360328843799</v>
      </c>
      <c r="M10" s="59">
        <f t="shared" ref="M10:M24" si="5">H10/F10*100</f>
        <v>100.17813765182186</v>
      </c>
    </row>
    <row r="11" spans="1:13">
      <c r="A11" s="15">
        <v>2</v>
      </c>
      <c r="B11" s="63" t="s">
        <v>41</v>
      </c>
      <c r="C11" s="196">
        <v>8400</v>
      </c>
      <c r="D11" s="198">
        <v>4728.7</v>
      </c>
      <c r="E11" s="197">
        <v>9700</v>
      </c>
      <c r="F11" s="197">
        <v>10700</v>
      </c>
      <c r="G11" s="198">
        <v>5157.63</v>
      </c>
      <c r="H11" s="197">
        <v>10700</v>
      </c>
      <c r="I11" s="54">
        <f t="shared" si="1"/>
        <v>115.47619047619047</v>
      </c>
      <c r="J11" s="54">
        <f t="shared" si="2"/>
        <v>109.07078055279464</v>
      </c>
      <c r="K11" s="54">
        <f t="shared" si="3"/>
        <v>48.20214953271028</v>
      </c>
      <c r="L11" s="54">
        <f t="shared" si="4"/>
        <v>110.30927835051547</v>
      </c>
      <c r="M11" s="59">
        <f t="shared" si="5"/>
        <v>100</v>
      </c>
    </row>
    <row r="12" spans="1:13">
      <c r="A12" s="15">
        <v>3</v>
      </c>
      <c r="B12" s="63" t="s">
        <v>14</v>
      </c>
      <c r="C12" s="199">
        <v>28990.3</v>
      </c>
      <c r="D12" s="197">
        <v>17375</v>
      </c>
      <c r="E12" s="197">
        <v>31600</v>
      </c>
      <c r="F12" s="197">
        <v>34800</v>
      </c>
      <c r="G12" s="198">
        <v>19051.7</v>
      </c>
      <c r="H12" s="197">
        <v>34800</v>
      </c>
      <c r="I12" s="54">
        <f t="shared" si="1"/>
        <v>109.00197652318188</v>
      </c>
      <c r="J12" s="54">
        <f t="shared" si="2"/>
        <v>109.65007194244605</v>
      </c>
      <c r="K12" s="54">
        <f t="shared" si="3"/>
        <v>54.746264367816089</v>
      </c>
      <c r="L12" s="54">
        <f t="shared" si="4"/>
        <v>110.12658227848102</v>
      </c>
      <c r="M12" s="59">
        <f t="shared" si="5"/>
        <v>100</v>
      </c>
    </row>
    <row r="13" spans="1:13" s="104" customFormat="1">
      <c r="A13" s="100">
        <v>4</v>
      </c>
      <c r="B13" s="200" t="s">
        <v>15</v>
      </c>
      <c r="C13" s="201">
        <v>56410.25</v>
      </c>
      <c r="D13" s="202">
        <f>E13/12*7</f>
        <v>35933.333333333328</v>
      </c>
      <c r="E13" s="202">
        <v>61600</v>
      </c>
      <c r="F13" s="202">
        <v>65700</v>
      </c>
      <c r="G13" s="202">
        <f>F13/12*7</f>
        <v>38325</v>
      </c>
      <c r="H13" s="202">
        <v>64370</v>
      </c>
      <c r="I13" s="203">
        <f t="shared" si="1"/>
        <v>109.20001240909232</v>
      </c>
      <c r="J13" s="54"/>
      <c r="K13" s="203">
        <f t="shared" si="3"/>
        <v>58.333333333333336</v>
      </c>
      <c r="L13" s="203">
        <f t="shared" si="4"/>
        <v>104.49675324675324</v>
      </c>
      <c r="M13" s="203">
        <f t="shared" si="5"/>
        <v>97.975646879756468</v>
      </c>
    </row>
    <row r="14" spans="1:13">
      <c r="A14" s="15">
        <v>5</v>
      </c>
      <c r="B14" s="63" t="s">
        <v>16</v>
      </c>
      <c r="C14" s="196">
        <v>78000</v>
      </c>
      <c r="D14" s="197">
        <v>44173</v>
      </c>
      <c r="E14" s="197">
        <v>87981</v>
      </c>
      <c r="F14" s="197">
        <v>90000</v>
      </c>
      <c r="G14" s="197">
        <v>46500</v>
      </c>
      <c r="H14" s="197">
        <v>95000</v>
      </c>
      <c r="I14" s="54">
        <f t="shared" si="1"/>
        <v>112.79615384615384</v>
      </c>
      <c r="J14" s="54">
        <f t="shared" si="2"/>
        <v>105.26792384488262</v>
      </c>
      <c r="K14" s="54">
        <f t="shared" si="3"/>
        <v>51.666666666666671</v>
      </c>
      <c r="L14" s="54">
        <f t="shared" si="4"/>
        <v>107.97785885588934</v>
      </c>
      <c r="M14" s="54">
        <f t="shared" si="5"/>
        <v>105.55555555555556</v>
      </c>
    </row>
    <row r="15" spans="1:13">
      <c r="A15" s="15">
        <v>6</v>
      </c>
      <c r="B15" s="63" t="s">
        <v>17</v>
      </c>
      <c r="C15" s="196">
        <v>102459</v>
      </c>
      <c r="D15" s="197">
        <v>67248</v>
      </c>
      <c r="E15" s="197">
        <v>116224</v>
      </c>
      <c r="F15" s="197">
        <v>122579</v>
      </c>
      <c r="G15" s="197">
        <v>69800</v>
      </c>
      <c r="H15" s="197">
        <v>124870</v>
      </c>
      <c r="I15" s="54">
        <f t="shared" si="1"/>
        <v>113.43464214954275</v>
      </c>
      <c r="J15" s="54">
        <f t="shared" si="2"/>
        <v>103.7949083987628</v>
      </c>
      <c r="K15" s="54">
        <f t="shared" si="3"/>
        <v>56.942869496406402</v>
      </c>
      <c r="L15" s="54">
        <f t="shared" si="4"/>
        <v>107.43908314977975</v>
      </c>
      <c r="M15" s="59">
        <f t="shared" si="5"/>
        <v>101.86899876814137</v>
      </c>
    </row>
    <row r="16" spans="1:13">
      <c r="A16" s="15">
        <v>7</v>
      </c>
      <c r="B16" s="63" t="s">
        <v>18</v>
      </c>
      <c r="C16" s="204">
        <v>38022</v>
      </c>
      <c r="D16" s="197">
        <v>22885</v>
      </c>
      <c r="E16" s="205">
        <v>41165</v>
      </c>
      <c r="F16" s="205">
        <v>46580</v>
      </c>
      <c r="G16" s="205">
        <v>25008</v>
      </c>
      <c r="H16" s="206">
        <v>46580</v>
      </c>
      <c r="I16" s="54">
        <f t="shared" si="1"/>
        <v>108.26626689811162</v>
      </c>
      <c r="J16" s="54">
        <f t="shared" si="2"/>
        <v>109.27681887699366</v>
      </c>
      <c r="K16" s="54">
        <f t="shared" si="3"/>
        <v>53.688278231000432</v>
      </c>
      <c r="L16" s="54">
        <f t="shared" si="4"/>
        <v>113.15437871978622</v>
      </c>
      <c r="M16" s="59">
        <f t="shared" si="5"/>
        <v>100</v>
      </c>
    </row>
    <row r="17" spans="1:13">
      <c r="A17" s="15">
        <v>8</v>
      </c>
      <c r="B17" s="63" t="s">
        <v>19</v>
      </c>
      <c r="C17" s="196">
        <v>15945</v>
      </c>
      <c r="D17" s="197">
        <v>10106</v>
      </c>
      <c r="E17" s="197">
        <v>16694</v>
      </c>
      <c r="F17" s="197">
        <v>18645</v>
      </c>
      <c r="G17" s="197">
        <v>11114</v>
      </c>
      <c r="H17" s="197">
        <v>18650</v>
      </c>
      <c r="I17" s="54">
        <f t="shared" si="1"/>
        <v>104.69739730322985</v>
      </c>
      <c r="J17" s="54">
        <f t="shared" si="2"/>
        <v>109.97427270928162</v>
      </c>
      <c r="K17" s="54">
        <f t="shared" si="3"/>
        <v>59.608474121748458</v>
      </c>
      <c r="L17" s="54">
        <f t="shared" si="4"/>
        <v>111.71678447346352</v>
      </c>
      <c r="M17" s="59">
        <f t="shared" si="5"/>
        <v>100.02681684097614</v>
      </c>
    </row>
    <row r="18" spans="1:13" s="104" customFormat="1">
      <c r="A18" s="100">
        <v>9</v>
      </c>
      <c r="B18" s="101" t="s">
        <v>20</v>
      </c>
      <c r="C18" s="201"/>
      <c r="D18" s="202"/>
      <c r="E18" s="202"/>
      <c r="F18" s="202"/>
      <c r="G18" s="202"/>
      <c r="H18" s="202"/>
      <c r="I18" s="102"/>
      <c r="J18" s="102"/>
      <c r="K18" s="102"/>
      <c r="L18" s="102"/>
      <c r="M18" s="103"/>
    </row>
    <row r="19" spans="1:13">
      <c r="A19" s="15">
        <v>10</v>
      </c>
      <c r="B19" s="63" t="s">
        <v>21</v>
      </c>
      <c r="C19" s="196">
        <v>5740</v>
      </c>
      <c r="D19" s="197">
        <v>3944</v>
      </c>
      <c r="E19" s="197">
        <v>6287</v>
      </c>
      <c r="F19" s="197">
        <v>7600</v>
      </c>
      <c r="G19" s="197">
        <v>4300</v>
      </c>
      <c r="H19" s="197">
        <v>7100</v>
      </c>
      <c r="I19" s="54">
        <f t="shared" si="1"/>
        <v>109.52961672473866</v>
      </c>
      <c r="J19" s="54">
        <f t="shared" si="2"/>
        <v>109.02636916835699</v>
      </c>
      <c r="K19" s="54">
        <f t="shared" si="3"/>
        <v>56.578947368421048</v>
      </c>
      <c r="L19" s="54">
        <f t="shared" si="4"/>
        <v>112.93144584062351</v>
      </c>
      <c r="M19" s="54">
        <f t="shared" si="5"/>
        <v>93.421052631578945</v>
      </c>
    </row>
    <row r="20" spans="1:13">
      <c r="A20" s="15">
        <v>11</v>
      </c>
      <c r="B20" s="63" t="s">
        <v>22</v>
      </c>
      <c r="C20" s="196">
        <v>5350</v>
      </c>
      <c r="D20" s="197">
        <v>3400</v>
      </c>
      <c r="E20" s="197">
        <v>5850</v>
      </c>
      <c r="F20" s="197">
        <v>6340</v>
      </c>
      <c r="G20" s="197">
        <v>3710</v>
      </c>
      <c r="H20" s="197">
        <v>6350</v>
      </c>
      <c r="I20" s="54">
        <f t="shared" si="1"/>
        <v>109.34579439252336</v>
      </c>
      <c r="J20" s="54">
        <f t="shared" si="2"/>
        <v>109.11764705882352</v>
      </c>
      <c r="K20" s="54">
        <f t="shared" si="3"/>
        <v>58.517350157728707</v>
      </c>
      <c r="L20" s="54">
        <f t="shared" si="4"/>
        <v>108.54700854700855</v>
      </c>
      <c r="M20" s="59">
        <f t="shared" si="5"/>
        <v>100.15772870662461</v>
      </c>
    </row>
    <row r="21" spans="1:13">
      <c r="A21" s="15">
        <v>12</v>
      </c>
      <c r="B21" s="63" t="s">
        <v>23</v>
      </c>
      <c r="C21" s="196">
        <v>18080</v>
      </c>
      <c r="D21" s="197">
        <v>10459.599</v>
      </c>
      <c r="E21" s="197">
        <v>19693</v>
      </c>
      <c r="F21" s="197">
        <v>21122</v>
      </c>
      <c r="G21" s="197">
        <v>11451.789000000001</v>
      </c>
      <c r="H21" s="197">
        <v>21122</v>
      </c>
      <c r="I21" s="54">
        <f t="shared" si="1"/>
        <v>108.92146017699116</v>
      </c>
      <c r="J21" s="54">
        <f t="shared" si="2"/>
        <v>109.48592771099544</v>
      </c>
      <c r="K21" s="54">
        <f t="shared" si="3"/>
        <v>54.217351576555252</v>
      </c>
      <c r="L21" s="54">
        <f t="shared" si="4"/>
        <v>107.25638551769666</v>
      </c>
      <c r="M21" s="59">
        <f t="shared" si="5"/>
        <v>100</v>
      </c>
    </row>
    <row r="22" spans="1:13">
      <c r="A22" s="15">
        <v>13</v>
      </c>
      <c r="B22" s="63" t="s">
        <v>24</v>
      </c>
      <c r="C22" s="196">
        <v>14448</v>
      </c>
      <c r="D22" s="197">
        <v>6758</v>
      </c>
      <c r="E22" s="197">
        <v>15058</v>
      </c>
      <c r="F22" s="197">
        <v>16500</v>
      </c>
      <c r="G22" s="197">
        <v>7380</v>
      </c>
      <c r="H22" s="197">
        <v>16500</v>
      </c>
      <c r="I22" s="54">
        <f t="shared" si="1"/>
        <v>104.2220376522702</v>
      </c>
      <c r="J22" s="54">
        <f t="shared" si="2"/>
        <v>109.20390648120745</v>
      </c>
      <c r="K22" s="54">
        <f t="shared" si="3"/>
        <v>44.727272727272727</v>
      </c>
      <c r="L22" s="54">
        <f t="shared" si="4"/>
        <v>109.57630495417719</v>
      </c>
      <c r="M22" s="59">
        <f t="shared" si="5"/>
        <v>100</v>
      </c>
    </row>
    <row r="23" spans="1:13">
      <c r="A23" s="15">
        <v>14</v>
      </c>
      <c r="B23" s="63" t="s">
        <v>25</v>
      </c>
      <c r="C23" s="196">
        <v>5619</v>
      </c>
      <c r="D23" s="197">
        <v>3620</v>
      </c>
      <c r="E23" s="197">
        <v>6200.58</v>
      </c>
      <c r="F23" s="197">
        <v>7520</v>
      </c>
      <c r="G23" s="197">
        <v>4390</v>
      </c>
      <c r="H23" s="197">
        <v>7520</v>
      </c>
      <c r="I23" s="54">
        <f t="shared" si="1"/>
        <v>110.35024025627335</v>
      </c>
      <c r="J23" s="54">
        <f t="shared" si="2"/>
        <v>121.2707182320442</v>
      </c>
      <c r="K23" s="54">
        <f t="shared" si="3"/>
        <v>58.37765957446809</v>
      </c>
      <c r="L23" s="54">
        <f t="shared" si="4"/>
        <v>121.27897712794609</v>
      </c>
      <c r="M23" s="59">
        <f t="shared" si="5"/>
        <v>100</v>
      </c>
    </row>
    <row r="24" spans="1:13">
      <c r="A24" s="15">
        <v>15</v>
      </c>
      <c r="B24" s="63" t="s">
        <v>26</v>
      </c>
      <c r="C24" s="199">
        <v>13540.46</v>
      </c>
      <c r="D24" s="198">
        <v>8329.5300000000007</v>
      </c>
      <c r="E24" s="198">
        <v>14466.22</v>
      </c>
      <c r="F24" s="198">
        <v>16303.43</v>
      </c>
      <c r="G24" s="198">
        <v>9234.84</v>
      </c>
      <c r="H24" s="198">
        <v>16433.75</v>
      </c>
      <c r="I24" s="54">
        <f t="shared" si="1"/>
        <v>106.83699076693112</v>
      </c>
      <c r="J24" s="54">
        <f t="shared" si="2"/>
        <v>110.86868046576457</v>
      </c>
      <c r="K24" s="54">
        <f t="shared" si="3"/>
        <v>56.643540653715199</v>
      </c>
      <c r="L24" s="54">
        <f t="shared" si="4"/>
        <v>113.60085772233521</v>
      </c>
      <c r="M24" s="54">
        <f t="shared" si="5"/>
        <v>100.79934099756922</v>
      </c>
    </row>
    <row r="25" spans="1:13">
      <c r="D25" s="207"/>
      <c r="E25" s="207"/>
      <c r="F25" s="207"/>
      <c r="G25" s="207"/>
      <c r="H25" s="207"/>
      <c r="I25" s="207"/>
    </row>
    <row r="39" spans="6:6">
      <c r="F39" s="208"/>
    </row>
    <row r="40" spans="6:6">
      <c r="F40" s="208"/>
    </row>
    <row r="41" spans="6:6">
      <c r="F41" s="208"/>
    </row>
    <row r="42" spans="6:6">
      <c r="F42" s="208"/>
    </row>
    <row r="43" spans="6:6">
      <c r="F43" s="208"/>
    </row>
    <row r="44" spans="6:6">
      <c r="F44" s="208"/>
    </row>
    <row r="45" spans="6:6">
      <c r="F45" s="208"/>
    </row>
    <row r="46" spans="6:6">
      <c r="F46" s="208"/>
    </row>
    <row r="47" spans="6:6">
      <c r="F47" s="208"/>
    </row>
    <row r="48" spans="6:6">
      <c r="F48" s="208"/>
    </row>
    <row r="49" spans="2:11">
      <c r="F49" s="208"/>
    </row>
    <row r="50" spans="2:11">
      <c r="F50" s="208"/>
    </row>
    <row r="51" spans="2:11">
      <c r="F51" s="208"/>
    </row>
    <row r="52" spans="2:11">
      <c r="F52" s="208"/>
    </row>
    <row r="53" spans="2:11">
      <c r="F53" s="208"/>
    </row>
    <row r="54" spans="2:11">
      <c r="F54" s="208"/>
    </row>
    <row r="55" spans="2:11">
      <c r="B55" s="209"/>
      <c r="C55" s="209"/>
      <c r="D55" s="17"/>
      <c r="E55" s="17"/>
      <c r="F55" s="208"/>
      <c r="G55" s="17"/>
      <c r="H55" s="17"/>
      <c r="I55" s="17"/>
      <c r="K55" s="17"/>
    </row>
    <row r="56" spans="2:11">
      <c r="B56" s="209"/>
      <c r="C56" s="209"/>
      <c r="D56" s="17"/>
      <c r="E56" s="17"/>
      <c r="F56" s="208"/>
      <c r="G56" s="17"/>
      <c r="H56" s="17"/>
      <c r="I56" s="17"/>
      <c r="K56" s="18"/>
    </row>
    <row r="57" spans="2:11">
      <c r="B57" s="209"/>
      <c r="C57" s="209"/>
      <c r="D57" s="17"/>
      <c r="E57" s="17"/>
      <c r="F57" s="208"/>
      <c r="G57" s="17"/>
      <c r="H57" s="17"/>
      <c r="I57" s="17"/>
      <c r="K57" s="18"/>
    </row>
    <row r="58" spans="2:11">
      <c r="B58" s="209"/>
      <c r="C58" s="209"/>
      <c r="D58" s="17"/>
      <c r="E58" s="17"/>
      <c r="F58" s="208"/>
      <c r="G58" s="17"/>
      <c r="H58" s="17"/>
      <c r="I58" s="17"/>
      <c r="K58" s="18"/>
    </row>
    <row r="59" spans="2:11">
      <c r="B59" s="209"/>
      <c r="C59" s="209"/>
      <c r="D59" s="17"/>
      <c r="E59" s="17"/>
      <c r="F59" s="208"/>
      <c r="G59" s="17"/>
      <c r="H59" s="17"/>
      <c r="I59" s="17"/>
      <c r="K59" s="18"/>
    </row>
    <row r="60" spans="2:11">
      <c r="B60" s="209"/>
      <c r="C60" s="209"/>
      <c r="D60" s="17"/>
      <c r="E60" s="17"/>
      <c r="F60" s="208"/>
      <c r="G60" s="17"/>
      <c r="H60" s="17"/>
      <c r="I60" s="17"/>
      <c r="K60" s="18"/>
    </row>
    <row r="61" spans="2:11">
      <c r="B61" s="209"/>
      <c r="C61" s="209"/>
      <c r="D61" s="17"/>
      <c r="E61" s="17"/>
      <c r="F61" s="208"/>
      <c r="G61" s="17"/>
      <c r="H61" s="17"/>
      <c r="I61" s="17"/>
      <c r="K61" s="18"/>
    </row>
    <row r="62" spans="2:11">
      <c r="B62" s="209"/>
      <c r="C62" s="209"/>
      <c r="D62" s="17"/>
      <c r="E62" s="17"/>
      <c r="F62" s="208"/>
      <c r="G62" s="17"/>
      <c r="H62" s="210"/>
      <c r="I62" s="210"/>
      <c r="K62" s="18"/>
    </row>
    <row r="63" spans="2:11">
      <c r="B63" s="209"/>
      <c r="C63" s="209"/>
      <c r="D63" s="17"/>
      <c r="E63" s="17"/>
      <c r="F63" s="208"/>
      <c r="G63" s="17"/>
      <c r="H63" s="210"/>
      <c r="I63" s="210"/>
      <c r="K63" s="18"/>
    </row>
    <row r="64" spans="2:11">
      <c r="B64" s="209"/>
      <c r="C64" s="209"/>
      <c r="D64" s="17"/>
      <c r="E64" s="17"/>
      <c r="F64" s="208"/>
      <c r="G64" s="17"/>
      <c r="H64" s="210"/>
      <c r="I64" s="210"/>
      <c r="K64" s="18"/>
    </row>
    <row r="65" spans="2:11">
      <c r="B65" s="209"/>
      <c r="C65" s="209"/>
      <c r="D65" s="17"/>
      <c r="E65" s="17"/>
      <c r="F65" s="208"/>
      <c r="G65" s="17"/>
      <c r="H65" s="211"/>
      <c r="I65" s="211"/>
      <c r="K65" s="18"/>
    </row>
    <row r="66" spans="2:11">
      <c r="B66" s="209"/>
      <c r="C66" s="209"/>
      <c r="D66" s="17"/>
      <c r="E66" s="17"/>
      <c r="F66" s="208"/>
      <c r="G66" s="17"/>
      <c r="H66" s="17"/>
      <c r="I66" s="17"/>
      <c r="K66" s="18"/>
    </row>
    <row r="67" spans="2:11">
      <c r="B67" s="209"/>
      <c r="C67" s="209"/>
      <c r="D67" s="17"/>
      <c r="E67" s="17"/>
      <c r="F67" s="208"/>
      <c r="G67" s="17"/>
      <c r="H67" s="17"/>
      <c r="I67" s="17"/>
      <c r="K67" s="18"/>
    </row>
    <row r="68" spans="2:11">
      <c r="B68" s="209"/>
      <c r="C68" s="209"/>
      <c r="D68" s="17"/>
      <c r="E68" s="17"/>
      <c r="F68" s="17"/>
      <c r="G68" s="17"/>
      <c r="H68" s="17"/>
      <c r="I68" s="17"/>
      <c r="K68" s="18"/>
    </row>
    <row r="69" spans="2:11">
      <c r="B69" s="209"/>
      <c r="C69" s="209"/>
      <c r="D69" s="17"/>
      <c r="E69" s="17"/>
      <c r="F69" s="17"/>
      <c r="G69" s="17"/>
      <c r="H69" s="17"/>
      <c r="I69" s="17"/>
      <c r="K69" s="18"/>
    </row>
    <row r="70" spans="2:11">
      <c r="B70" s="209"/>
      <c r="C70" s="209"/>
      <c r="D70" s="17"/>
      <c r="E70" s="17"/>
      <c r="F70" s="17"/>
      <c r="G70" s="17"/>
      <c r="H70" s="17"/>
      <c r="I70" s="17"/>
      <c r="K70" s="17"/>
    </row>
    <row r="71" spans="2:11">
      <c r="B71" s="209"/>
      <c r="C71" s="209"/>
      <c r="D71" s="17"/>
      <c r="E71" s="17"/>
      <c r="F71" s="17"/>
      <c r="G71" s="17"/>
      <c r="H71" s="17"/>
      <c r="I71" s="17"/>
      <c r="K71" s="17"/>
    </row>
  </sheetData>
  <mergeCells count="8">
    <mergeCell ref="A3:M3"/>
    <mergeCell ref="A4:M4"/>
    <mergeCell ref="A5:A6"/>
    <mergeCell ref="B5:B6"/>
    <mergeCell ref="C5:C6"/>
    <mergeCell ref="D5:E5"/>
    <mergeCell ref="F5:H5"/>
    <mergeCell ref="I5:M5"/>
  </mergeCells>
  <pageMargins left="0.51181102362204722" right="0.31496062992125984" top="1.1417322834645669" bottom="0.74803149606299213" header="0.31496062992125984" footer="0.31496062992125984"/>
  <pageSetup paperSize="9" scale="10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9"/>
  <sheetViews>
    <sheetView topLeftCell="A10" workbookViewId="0">
      <selection activeCell="A4" sqref="A4:M4"/>
    </sheetView>
  </sheetViews>
  <sheetFormatPr defaultColWidth="9" defaultRowHeight="15"/>
  <cols>
    <col min="1" max="1" width="4.625" style="11" customWidth="1"/>
    <col min="2" max="2" width="19.875" style="11" bestFit="1" customWidth="1"/>
    <col min="3" max="3" width="9.125" style="11" customWidth="1"/>
    <col min="4" max="4" width="9.625" style="11" customWidth="1"/>
    <col min="5" max="5" width="8.625" style="11" customWidth="1"/>
    <col min="6" max="7" width="8.125" style="11" customWidth="1"/>
    <col min="8" max="8" width="9.25" style="11" customWidth="1"/>
    <col min="9" max="9" width="7.625" style="11" customWidth="1"/>
    <col min="10" max="10" width="7.5" style="11" customWidth="1"/>
    <col min="11" max="11" width="8" style="11" customWidth="1"/>
    <col min="12" max="12" width="7.5" style="11" customWidth="1"/>
    <col min="13" max="13" width="8.25" style="11" customWidth="1"/>
    <col min="14" max="16384" width="9" style="11"/>
  </cols>
  <sheetData>
    <row r="3" spans="1:13" ht="25.5" customHeight="1"/>
    <row r="4" spans="1:13" ht="21.75" customHeight="1">
      <c r="A4" s="282" t="s">
        <v>133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</row>
    <row r="5" spans="1:13" ht="21.75" customHeight="1">
      <c r="A5" s="274" t="s">
        <v>27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</row>
    <row r="6" spans="1:13" ht="15" customHeight="1">
      <c r="A6" s="284" t="s">
        <v>0</v>
      </c>
      <c r="B6" s="284" t="s">
        <v>1</v>
      </c>
      <c r="C6" s="288" t="s">
        <v>3</v>
      </c>
      <c r="D6" s="284" t="s">
        <v>76</v>
      </c>
      <c r="E6" s="284"/>
      <c r="F6" s="285" t="s">
        <v>89</v>
      </c>
      <c r="G6" s="286"/>
      <c r="H6" s="287"/>
      <c r="I6" s="285" t="s">
        <v>78</v>
      </c>
      <c r="J6" s="286"/>
      <c r="K6" s="286"/>
      <c r="L6" s="286"/>
      <c r="M6" s="287"/>
    </row>
    <row r="7" spans="1:13" ht="42.75">
      <c r="A7" s="284"/>
      <c r="B7" s="284"/>
      <c r="C7" s="289"/>
      <c r="D7" s="144" t="s">
        <v>90</v>
      </c>
      <c r="E7" s="144" t="s">
        <v>2</v>
      </c>
      <c r="F7" s="144" t="s">
        <v>4</v>
      </c>
      <c r="G7" s="144" t="s">
        <v>90</v>
      </c>
      <c r="H7" s="144" t="s">
        <v>5</v>
      </c>
      <c r="I7" s="144" t="s">
        <v>95</v>
      </c>
      <c r="J7" s="144" t="s">
        <v>92</v>
      </c>
      <c r="K7" s="144" t="s">
        <v>93</v>
      </c>
      <c r="L7" s="144" t="s">
        <v>96</v>
      </c>
      <c r="M7" s="144" t="s">
        <v>94</v>
      </c>
    </row>
    <row r="8" spans="1:13">
      <c r="A8" s="42" t="s">
        <v>6</v>
      </c>
      <c r="B8" s="145" t="s">
        <v>7</v>
      </c>
      <c r="C8" s="42">
        <v>1</v>
      </c>
      <c r="D8" s="42">
        <v>2</v>
      </c>
      <c r="E8" s="42">
        <v>3</v>
      </c>
      <c r="F8" s="42">
        <v>4</v>
      </c>
      <c r="G8" s="42">
        <v>5</v>
      </c>
      <c r="H8" s="42">
        <v>6</v>
      </c>
      <c r="I8" s="42" t="s">
        <v>79</v>
      </c>
      <c r="J8" s="42" t="s">
        <v>8</v>
      </c>
      <c r="K8" s="42" t="s">
        <v>80</v>
      </c>
      <c r="L8" s="42" t="s">
        <v>81</v>
      </c>
      <c r="M8" s="42" t="s">
        <v>82</v>
      </c>
    </row>
    <row r="9" spans="1:13" s="13" customFormat="1" ht="14.25">
      <c r="A9" s="145" t="s">
        <v>9</v>
      </c>
      <c r="B9" s="40" t="s">
        <v>10</v>
      </c>
      <c r="C9" s="146">
        <f t="shared" ref="C9:H9" si="0" xml:space="preserve"> SUM(C11:C25)</f>
        <v>625475.88</v>
      </c>
      <c r="D9" s="146">
        <f t="shared" si="0"/>
        <v>395674.36100000003</v>
      </c>
      <c r="E9" s="146">
        <f t="shared" si="0"/>
        <v>697208.66799999995</v>
      </c>
      <c r="F9" s="146">
        <f t="shared" si="0"/>
        <v>781402</v>
      </c>
      <c r="G9" s="146">
        <f t="shared" si="0"/>
        <v>444621.72</v>
      </c>
      <c r="H9" s="146">
        <f t="shared" si="0"/>
        <v>783008.5</v>
      </c>
      <c r="I9" s="147">
        <f>E9/C9*100</f>
        <v>111.4685138617975</v>
      </c>
      <c r="J9" s="41">
        <f>G9/D9*100</f>
        <v>112.37061680627822</v>
      </c>
      <c r="K9" s="41">
        <f>G9/F9*100</f>
        <v>56.900509596852835</v>
      </c>
      <c r="L9" s="41">
        <f>H9/E9*100</f>
        <v>112.30619123627994</v>
      </c>
      <c r="M9" s="41">
        <f>H9/F9*100</f>
        <v>100.20559200002049</v>
      </c>
    </row>
    <row r="10" spans="1:13">
      <c r="A10" s="145" t="s">
        <v>11</v>
      </c>
      <c r="B10" s="40" t="s">
        <v>12</v>
      </c>
      <c r="C10" s="146"/>
      <c r="D10" s="43"/>
      <c r="E10" s="43"/>
      <c r="F10" s="43"/>
      <c r="G10" s="43"/>
      <c r="H10" s="43"/>
      <c r="I10" s="147"/>
      <c r="J10" s="148"/>
      <c r="K10" s="148"/>
      <c r="L10" s="148"/>
      <c r="M10" s="148"/>
    </row>
    <row r="11" spans="1:13">
      <c r="A11" s="42">
        <v>1</v>
      </c>
      <c r="B11" s="43" t="s">
        <v>13</v>
      </c>
      <c r="C11" s="170">
        <v>21020</v>
      </c>
      <c r="D11" s="170">
        <v>14275</v>
      </c>
      <c r="E11" s="170">
        <v>23362</v>
      </c>
      <c r="F11" s="170">
        <v>25920</v>
      </c>
      <c r="G11" s="170">
        <v>15557</v>
      </c>
      <c r="H11" s="170">
        <v>25920</v>
      </c>
      <c r="I11" s="149">
        <f t="shared" ref="I11:I25" si="1">E11/C11*100</f>
        <v>111.14176974310182</v>
      </c>
      <c r="J11" s="150">
        <f t="shared" ref="J11:J25" si="2">G11/D11*100</f>
        <v>108.98073555166374</v>
      </c>
      <c r="K11" s="150">
        <f t="shared" ref="K11:K25" si="3">G11/F11*100</f>
        <v>60.019290123456791</v>
      </c>
      <c r="L11" s="150">
        <f t="shared" ref="L11:L25" si="4">H11/E11*100</f>
        <v>110.94940501669377</v>
      </c>
      <c r="M11" s="151">
        <f t="shared" ref="M11:M25" si="5">H11/F11*100</f>
        <v>100</v>
      </c>
    </row>
    <row r="12" spans="1:13">
      <c r="A12" s="42">
        <v>2</v>
      </c>
      <c r="B12" s="43" t="s">
        <v>41</v>
      </c>
      <c r="C12" s="170">
        <v>25000</v>
      </c>
      <c r="D12" s="170">
        <v>14008.9</v>
      </c>
      <c r="E12" s="170">
        <v>27100</v>
      </c>
      <c r="F12" s="170">
        <v>29900</v>
      </c>
      <c r="G12" s="170">
        <v>15307.25</v>
      </c>
      <c r="H12" s="170">
        <v>30000</v>
      </c>
      <c r="I12" s="149">
        <f t="shared" si="1"/>
        <v>108.4</v>
      </c>
      <c r="J12" s="150">
        <f t="shared" si="2"/>
        <v>109.26803674806732</v>
      </c>
      <c r="K12" s="150">
        <f t="shared" si="3"/>
        <v>51.194816053511701</v>
      </c>
      <c r="L12" s="151">
        <f t="shared" si="4"/>
        <v>110.70110701107012</v>
      </c>
      <c r="M12" s="151">
        <f t="shared" si="5"/>
        <v>100.33444816053512</v>
      </c>
    </row>
    <row r="13" spans="1:13">
      <c r="A13" s="42">
        <v>3</v>
      </c>
      <c r="B13" s="43" t="s">
        <v>14</v>
      </c>
      <c r="C13" s="170">
        <v>34496.980000000003</v>
      </c>
      <c r="D13" s="170">
        <v>21984.2</v>
      </c>
      <c r="E13" s="170">
        <v>38195</v>
      </c>
      <c r="F13" s="170">
        <v>43000</v>
      </c>
      <c r="G13" s="170">
        <v>24499</v>
      </c>
      <c r="H13" s="170">
        <v>43000</v>
      </c>
      <c r="I13" s="149">
        <f t="shared" si="1"/>
        <v>110.71983692485543</v>
      </c>
      <c r="J13" s="150">
        <f t="shared" si="2"/>
        <v>111.43912446211371</v>
      </c>
      <c r="K13" s="150">
        <f t="shared" si="3"/>
        <v>56.97441860465117</v>
      </c>
      <c r="L13" s="150">
        <f t="shared" si="4"/>
        <v>112.5801806519178</v>
      </c>
      <c r="M13" s="151">
        <f t="shared" si="5"/>
        <v>100</v>
      </c>
    </row>
    <row r="14" spans="1:13" s="104" customFormat="1">
      <c r="A14" s="152">
        <v>4</v>
      </c>
      <c r="B14" s="79" t="s">
        <v>15</v>
      </c>
      <c r="C14" s="171">
        <v>84456.9</v>
      </c>
      <c r="D14" s="171">
        <v>51061.7</v>
      </c>
      <c r="E14" s="171">
        <v>90200</v>
      </c>
      <c r="F14" s="171">
        <v>100000</v>
      </c>
      <c r="G14" s="171">
        <v>56350</v>
      </c>
      <c r="H14" s="171">
        <v>100140</v>
      </c>
      <c r="I14" s="153">
        <f>E14/C14*100</f>
        <v>106.80003646830514</v>
      </c>
      <c r="J14" s="154">
        <f t="shared" si="2"/>
        <v>110.35668612678388</v>
      </c>
      <c r="K14" s="154">
        <f t="shared" si="3"/>
        <v>56.35</v>
      </c>
      <c r="L14" s="154">
        <f t="shared" si="4"/>
        <v>111.01995565410199</v>
      </c>
      <c r="M14" s="155">
        <f t="shared" si="5"/>
        <v>100.14</v>
      </c>
    </row>
    <row r="15" spans="1:13">
      <c r="A15" s="42">
        <v>5</v>
      </c>
      <c r="B15" s="43" t="s">
        <v>16</v>
      </c>
      <c r="C15" s="172">
        <v>43088</v>
      </c>
      <c r="D15" s="172">
        <v>26032.661</v>
      </c>
      <c r="E15" s="172">
        <v>45696</v>
      </c>
      <c r="F15" s="173">
        <v>55278</v>
      </c>
      <c r="G15" s="172">
        <v>31000</v>
      </c>
      <c r="H15" s="173">
        <v>55278</v>
      </c>
      <c r="I15" s="149">
        <f t="shared" si="1"/>
        <v>106.05272929818045</v>
      </c>
      <c r="J15" s="150">
        <f t="shared" si="2"/>
        <v>119.08118036800003</v>
      </c>
      <c r="K15" s="150">
        <f t="shared" si="3"/>
        <v>56.080176562104278</v>
      </c>
      <c r="L15" s="150">
        <f t="shared" si="4"/>
        <v>120.96901260504202</v>
      </c>
      <c r="M15" s="151">
        <f t="shared" si="5"/>
        <v>100</v>
      </c>
    </row>
    <row r="16" spans="1:13">
      <c r="A16" s="42">
        <v>6</v>
      </c>
      <c r="B16" s="43" t="s">
        <v>17</v>
      </c>
      <c r="C16" s="170">
        <v>46206</v>
      </c>
      <c r="D16" s="170">
        <v>29333</v>
      </c>
      <c r="E16" s="170">
        <v>51012</v>
      </c>
      <c r="F16" s="170">
        <v>55947</v>
      </c>
      <c r="G16" s="170">
        <v>32245</v>
      </c>
      <c r="H16" s="170">
        <v>55947</v>
      </c>
      <c r="I16" s="149">
        <f t="shared" si="1"/>
        <v>110.40124659135178</v>
      </c>
      <c r="J16" s="150">
        <f t="shared" si="2"/>
        <v>109.92738553847204</v>
      </c>
      <c r="K16" s="150">
        <f t="shared" si="3"/>
        <v>57.634904463152623</v>
      </c>
      <c r="L16" s="150">
        <f t="shared" si="4"/>
        <v>109.67419430722182</v>
      </c>
      <c r="M16" s="151">
        <f t="shared" si="5"/>
        <v>100</v>
      </c>
    </row>
    <row r="17" spans="1:13">
      <c r="A17" s="42">
        <v>7</v>
      </c>
      <c r="B17" s="43" t="s">
        <v>18</v>
      </c>
      <c r="C17" s="174">
        <v>57380</v>
      </c>
      <c r="D17" s="174">
        <v>37003</v>
      </c>
      <c r="E17" s="174">
        <v>65137</v>
      </c>
      <c r="F17" s="174">
        <v>71977</v>
      </c>
      <c r="G17" s="174">
        <v>42364</v>
      </c>
      <c r="H17" s="174">
        <v>71976.5</v>
      </c>
      <c r="I17" s="149">
        <f t="shared" si="1"/>
        <v>113.5186476124085</v>
      </c>
      <c r="J17" s="150">
        <f t="shared" si="2"/>
        <v>114.48801448531201</v>
      </c>
      <c r="K17" s="150">
        <f t="shared" si="3"/>
        <v>58.857690651180242</v>
      </c>
      <c r="L17" s="150">
        <f t="shared" si="4"/>
        <v>110.50017655096183</v>
      </c>
      <c r="M17" s="151">
        <f t="shared" si="5"/>
        <v>99.999305333648252</v>
      </c>
    </row>
    <row r="18" spans="1:13">
      <c r="A18" s="42">
        <v>8</v>
      </c>
      <c r="B18" s="43" t="s">
        <v>19</v>
      </c>
      <c r="C18" s="170">
        <v>27700</v>
      </c>
      <c r="D18" s="170">
        <v>16965</v>
      </c>
      <c r="E18" s="170">
        <v>31045</v>
      </c>
      <c r="F18" s="170">
        <v>34200</v>
      </c>
      <c r="G18" s="170">
        <v>19044</v>
      </c>
      <c r="H18" s="170">
        <v>34200</v>
      </c>
      <c r="I18" s="149">
        <f t="shared" si="1"/>
        <v>112.07581227436822</v>
      </c>
      <c r="J18" s="150">
        <f t="shared" si="2"/>
        <v>112.25464190981434</v>
      </c>
      <c r="K18" s="150">
        <f t="shared" si="3"/>
        <v>55.684210526315795</v>
      </c>
      <c r="L18" s="150">
        <f t="shared" si="4"/>
        <v>110.16266709615074</v>
      </c>
      <c r="M18" s="151">
        <f t="shared" si="5"/>
        <v>100</v>
      </c>
    </row>
    <row r="19" spans="1:13">
      <c r="A19" s="42">
        <v>9</v>
      </c>
      <c r="B19" s="43" t="s">
        <v>20</v>
      </c>
      <c r="C19" s="170">
        <v>84400</v>
      </c>
      <c r="D19" s="170">
        <v>54509</v>
      </c>
      <c r="E19" s="170">
        <v>95000</v>
      </c>
      <c r="F19" s="170">
        <v>106400</v>
      </c>
      <c r="G19" s="170">
        <v>60340</v>
      </c>
      <c r="H19" s="170">
        <v>106400</v>
      </c>
      <c r="I19" s="149">
        <f t="shared" si="1"/>
        <v>112.55924170616115</v>
      </c>
      <c r="J19" s="150">
        <f t="shared" si="2"/>
        <v>110.6973160395531</v>
      </c>
      <c r="K19" s="150">
        <f t="shared" si="3"/>
        <v>56.71052631578948</v>
      </c>
      <c r="L19" s="150">
        <f t="shared" si="4"/>
        <v>112.00000000000001</v>
      </c>
      <c r="M19" s="151">
        <f t="shared" si="5"/>
        <v>100</v>
      </c>
    </row>
    <row r="20" spans="1:13">
      <c r="A20" s="42">
        <v>10</v>
      </c>
      <c r="B20" s="43" t="s">
        <v>21</v>
      </c>
      <c r="C20" s="170">
        <v>17587</v>
      </c>
      <c r="D20" s="170">
        <v>11390</v>
      </c>
      <c r="E20" s="170">
        <v>20000</v>
      </c>
      <c r="F20" s="170">
        <v>23800</v>
      </c>
      <c r="G20" s="170">
        <v>13000</v>
      </c>
      <c r="H20" s="170">
        <v>23000</v>
      </c>
      <c r="I20" s="149">
        <f t="shared" si="1"/>
        <v>113.72036163074999</v>
      </c>
      <c r="J20" s="150">
        <f t="shared" si="2"/>
        <v>114.13520632133452</v>
      </c>
      <c r="K20" s="150">
        <f t="shared" si="3"/>
        <v>54.621848739495796</v>
      </c>
      <c r="L20" s="151">
        <f t="shared" si="4"/>
        <v>114.99999999999999</v>
      </c>
      <c r="M20" s="150">
        <f t="shared" si="5"/>
        <v>96.638655462184872</v>
      </c>
    </row>
    <row r="21" spans="1:13">
      <c r="A21" s="42">
        <v>11</v>
      </c>
      <c r="B21" s="43" t="s">
        <v>22</v>
      </c>
      <c r="C21" s="170">
        <v>14958</v>
      </c>
      <c r="D21" s="170">
        <v>9474.85</v>
      </c>
      <c r="E21" s="170">
        <v>17002.670000000002</v>
      </c>
      <c r="F21" s="170">
        <v>19550</v>
      </c>
      <c r="G21" s="170">
        <v>10727.5</v>
      </c>
      <c r="H21" s="170">
        <v>19550</v>
      </c>
      <c r="I21" s="149">
        <f t="shared" si="1"/>
        <v>113.66940767482285</v>
      </c>
      <c r="J21" s="150">
        <f t="shared" si="2"/>
        <v>113.220789775036</v>
      </c>
      <c r="K21" s="150">
        <f t="shared" si="3"/>
        <v>54.872122762148337</v>
      </c>
      <c r="L21" s="150">
        <f t="shared" si="4"/>
        <v>114.98194107160815</v>
      </c>
      <c r="M21" s="151">
        <f t="shared" si="5"/>
        <v>100</v>
      </c>
    </row>
    <row r="22" spans="1:13">
      <c r="A22" s="42">
        <v>12</v>
      </c>
      <c r="B22" s="43" t="s">
        <v>23</v>
      </c>
      <c r="C22" s="170">
        <v>51353</v>
      </c>
      <c r="D22" s="170">
        <v>33461.660000000003</v>
      </c>
      <c r="E22" s="170">
        <v>58305.998</v>
      </c>
      <c r="F22" s="170">
        <v>68300</v>
      </c>
      <c r="G22" s="170">
        <v>36040.97</v>
      </c>
      <c r="H22" s="170">
        <v>68300</v>
      </c>
      <c r="I22" s="149">
        <f t="shared" si="1"/>
        <v>113.53961404397018</v>
      </c>
      <c r="J22" s="150">
        <f t="shared" si="2"/>
        <v>107.70825476082177</v>
      </c>
      <c r="K22" s="150">
        <f t="shared" si="3"/>
        <v>52.768623718887262</v>
      </c>
      <c r="L22" s="151">
        <f t="shared" si="4"/>
        <v>117.14060704354978</v>
      </c>
      <c r="M22" s="151">
        <f t="shared" si="5"/>
        <v>100</v>
      </c>
    </row>
    <row r="23" spans="1:13">
      <c r="A23" s="42">
        <v>13</v>
      </c>
      <c r="B23" s="43" t="s">
        <v>24</v>
      </c>
      <c r="C23" s="170">
        <v>65083</v>
      </c>
      <c r="D23" s="170">
        <v>39845</v>
      </c>
      <c r="E23" s="170">
        <v>70000</v>
      </c>
      <c r="F23" s="170">
        <v>73000</v>
      </c>
      <c r="G23" s="170">
        <v>45547</v>
      </c>
      <c r="H23" s="170">
        <v>75047</v>
      </c>
      <c r="I23" s="149">
        <f t="shared" si="1"/>
        <v>107.55496827128437</v>
      </c>
      <c r="J23" s="150">
        <f t="shared" si="2"/>
        <v>114.31045300539591</v>
      </c>
      <c r="K23" s="150">
        <f t="shared" si="3"/>
        <v>62.393150684931506</v>
      </c>
      <c r="L23" s="150">
        <f t="shared" si="4"/>
        <v>107.21000000000001</v>
      </c>
      <c r="M23" s="151">
        <f t="shared" si="5"/>
        <v>102.80410958904109</v>
      </c>
    </row>
    <row r="24" spans="1:13">
      <c r="A24" s="42">
        <v>14</v>
      </c>
      <c r="B24" s="43" t="s">
        <v>25</v>
      </c>
      <c r="C24" s="170">
        <v>12276</v>
      </c>
      <c r="D24" s="170">
        <v>7594</v>
      </c>
      <c r="E24" s="170">
        <v>14641</v>
      </c>
      <c r="F24" s="170">
        <v>16105</v>
      </c>
      <c r="G24" s="170">
        <v>8455</v>
      </c>
      <c r="H24" s="170">
        <v>16225</v>
      </c>
      <c r="I24" s="149">
        <f t="shared" si="1"/>
        <v>119.26523297491039</v>
      </c>
      <c r="J24" s="150">
        <f t="shared" si="2"/>
        <v>111.33789834079538</v>
      </c>
      <c r="K24" s="150">
        <f t="shared" si="3"/>
        <v>52.499223843526856</v>
      </c>
      <c r="L24" s="150">
        <f t="shared" si="4"/>
        <v>110.81893313298272</v>
      </c>
      <c r="M24" s="151">
        <f t="shared" si="5"/>
        <v>100.7451102142192</v>
      </c>
    </row>
    <row r="25" spans="1:13">
      <c r="A25" s="42">
        <v>15</v>
      </c>
      <c r="B25" s="43" t="s">
        <v>26</v>
      </c>
      <c r="C25" s="170">
        <v>40471</v>
      </c>
      <c r="D25" s="170">
        <v>28736.39</v>
      </c>
      <c r="E25" s="170">
        <v>50512</v>
      </c>
      <c r="F25" s="170">
        <v>58025</v>
      </c>
      <c r="G25" s="170">
        <v>34145</v>
      </c>
      <c r="H25" s="170">
        <v>58025</v>
      </c>
      <c r="I25" s="149">
        <f t="shared" si="1"/>
        <v>124.81035803414791</v>
      </c>
      <c r="J25" s="150">
        <f t="shared" si="2"/>
        <v>118.82146644028704</v>
      </c>
      <c r="K25" s="150">
        <f t="shared" si="3"/>
        <v>58.845325290822927</v>
      </c>
      <c r="L25" s="150">
        <f t="shared" si="4"/>
        <v>114.87369337979094</v>
      </c>
      <c r="M25" s="151">
        <f t="shared" si="5"/>
        <v>100</v>
      </c>
    </row>
    <row r="26" spans="1:13">
      <c r="D26" s="25"/>
      <c r="E26" s="25"/>
      <c r="F26" s="25"/>
      <c r="G26" s="25"/>
      <c r="H26" s="25"/>
      <c r="I26" s="25"/>
    </row>
    <row r="27" spans="1:13">
      <c r="B27" s="13"/>
    </row>
    <row r="28" spans="1:13">
      <c r="B28" s="13"/>
    </row>
    <row r="29" spans="1:13">
      <c r="B29" s="13"/>
    </row>
  </sheetData>
  <mergeCells count="8">
    <mergeCell ref="A4:M4"/>
    <mergeCell ref="A5:M5"/>
    <mergeCell ref="A6:A7"/>
    <mergeCell ref="B6:B7"/>
    <mergeCell ref="D6:E6"/>
    <mergeCell ref="F6:H6"/>
    <mergeCell ref="C6:C7"/>
    <mergeCell ref="I6:M6"/>
  </mergeCells>
  <pageMargins left="0.9055118110236221" right="0.70866141732283472" top="1.1417322834645669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"/>
  <sheetViews>
    <sheetView workbookViewId="0">
      <selection activeCell="A3" sqref="A3:M3"/>
    </sheetView>
  </sheetViews>
  <sheetFormatPr defaultColWidth="9" defaultRowHeight="15"/>
  <cols>
    <col min="1" max="1" width="4.5" style="11" customWidth="1"/>
    <col min="2" max="2" width="19.125" style="11" customWidth="1"/>
    <col min="3" max="3" width="9.125" style="11" customWidth="1"/>
    <col min="4" max="4" width="8.25" style="11" customWidth="1"/>
    <col min="5" max="5" width="8.125" style="11" customWidth="1"/>
    <col min="6" max="9" width="8.25" style="11" customWidth="1"/>
    <col min="10" max="10" width="8" style="11" customWidth="1"/>
    <col min="11" max="11" width="8.125" style="11" customWidth="1"/>
    <col min="12" max="12" width="7.75" style="11" customWidth="1"/>
    <col min="13" max="13" width="8.25" style="11" customWidth="1"/>
    <col min="14" max="16384" width="9" style="11"/>
  </cols>
  <sheetData>
    <row r="2" spans="1:17" ht="24" customHeight="1"/>
    <row r="3" spans="1:17" ht="21" customHeight="1">
      <c r="A3" s="290" t="s">
        <v>134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17" ht="20.25" customHeight="1">
      <c r="A4" s="274" t="s">
        <v>67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</row>
    <row r="5" spans="1:17" ht="15.75" customHeight="1">
      <c r="A5" s="276" t="s">
        <v>0</v>
      </c>
      <c r="B5" s="276" t="s">
        <v>1</v>
      </c>
      <c r="C5" s="277" t="s">
        <v>3</v>
      </c>
      <c r="D5" s="276" t="s">
        <v>76</v>
      </c>
      <c r="E5" s="276"/>
      <c r="F5" s="279" t="s">
        <v>89</v>
      </c>
      <c r="G5" s="280"/>
      <c r="H5" s="281"/>
      <c r="I5" s="279" t="s">
        <v>78</v>
      </c>
      <c r="J5" s="280"/>
      <c r="K5" s="280"/>
      <c r="L5" s="280"/>
      <c r="M5" s="281"/>
    </row>
    <row r="6" spans="1:17" ht="42.75">
      <c r="A6" s="276"/>
      <c r="B6" s="276"/>
      <c r="C6" s="278"/>
      <c r="D6" s="14" t="s">
        <v>90</v>
      </c>
      <c r="E6" s="14" t="s">
        <v>2</v>
      </c>
      <c r="F6" s="14" t="s">
        <v>4</v>
      </c>
      <c r="G6" s="14" t="s">
        <v>90</v>
      </c>
      <c r="H6" s="14" t="s">
        <v>5</v>
      </c>
      <c r="I6" s="77" t="s">
        <v>95</v>
      </c>
      <c r="J6" s="14" t="s">
        <v>92</v>
      </c>
      <c r="K6" s="14" t="s">
        <v>93</v>
      </c>
      <c r="L6" s="14" t="s">
        <v>96</v>
      </c>
      <c r="M6" s="14" t="s">
        <v>94</v>
      </c>
    </row>
    <row r="7" spans="1:17">
      <c r="A7" s="15" t="s">
        <v>6</v>
      </c>
      <c r="B7" s="12" t="s">
        <v>7</v>
      </c>
      <c r="C7" s="76">
        <v>1</v>
      </c>
      <c r="D7" s="15">
        <v>2</v>
      </c>
      <c r="E7" s="15">
        <v>3</v>
      </c>
      <c r="F7" s="15">
        <v>4</v>
      </c>
      <c r="G7" s="15">
        <v>5</v>
      </c>
      <c r="H7" s="15">
        <v>6</v>
      </c>
      <c r="I7" s="15" t="s">
        <v>79</v>
      </c>
      <c r="J7" s="15" t="s">
        <v>8</v>
      </c>
      <c r="K7" s="15" t="s">
        <v>80</v>
      </c>
      <c r="L7" s="15" t="s">
        <v>81</v>
      </c>
      <c r="M7" s="15" t="s">
        <v>82</v>
      </c>
    </row>
    <row r="8" spans="1:17" s="13" customFormat="1" ht="14.25">
      <c r="A8" s="12" t="s">
        <v>9</v>
      </c>
      <c r="B8" s="8" t="s">
        <v>10</v>
      </c>
      <c r="C8" s="175">
        <f xml:space="preserve"> SUM(C10:C24)</f>
        <v>7652.1599999999989</v>
      </c>
      <c r="D8" s="175">
        <f xml:space="preserve"> SUM(D10:D24)</f>
        <v>4864.0899999999992</v>
      </c>
      <c r="E8" s="175">
        <f t="shared" ref="E8:H8" si="0" xml:space="preserve"> SUM(E10:E24)</f>
        <v>8445.0499999999993</v>
      </c>
      <c r="F8" s="175">
        <f t="shared" si="0"/>
        <v>9163</v>
      </c>
      <c r="G8" s="175">
        <f t="shared" si="0"/>
        <v>5384.54</v>
      </c>
      <c r="H8" s="175">
        <f t="shared" si="0"/>
        <v>8986.7000000000007</v>
      </c>
      <c r="I8" s="26">
        <f>E8/C8*100</f>
        <v>110.36164952118095</v>
      </c>
      <c r="J8" s="53">
        <f>G8/D8*100</f>
        <v>110.69984313612619</v>
      </c>
      <c r="K8" s="215">
        <f>G8/F8*100</f>
        <v>58.763941940412522</v>
      </c>
      <c r="L8" s="53">
        <f>H8/E8*100</f>
        <v>106.41381637764135</v>
      </c>
      <c r="M8" s="53">
        <f>H8/F8*100</f>
        <v>98.075957655789594</v>
      </c>
    </row>
    <row r="9" spans="1:17">
      <c r="A9" s="62" t="s">
        <v>11</v>
      </c>
      <c r="B9" s="8" t="s">
        <v>12</v>
      </c>
      <c r="C9" s="176"/>
      <c r="D9" s="177"/>
      <c r="E9" s="177"/>
      <c r="F9" s="177"/>
      <c r="G9" s="177"/>
      <c r="H9" s="177"/>
      <c r="I9" s="26"/>
      <c r="J9" s="53"/>
      <c r="K9" s="53"/>
      <c r="L9" s="53"/>
      <c r="M9" s="53"/>
      <c r="O9" s="17"/>
      <c r="P9" s="17"/>
      <c r="Q9" s="17"/>
    </row>
    <row r="10" spans="1:17">
      <c r="A10" s="15">
        <v>1</v>
      </c>
      <c r="B10" s="63" t="s">
        <v>13</v>
      </c>
      <c r="C10" s="177"/>
      <c r="D10" s="177"/>
      <c r="E10" s="177"/>
      <c r="F10" s="177"/>
      <c r="G10" s="177"/>
      <c r="H10" s="177"/>
      <c r="I10" s="26"/>
      <c r="J10" s="55"/>
      <c r="K10" s="55"/>
      <c r="L10" s="55"/>
      <c r="M10" s="55"/>
      <c r="O10" s="17"/>
      <c r="P10" s="17"/>
      <c r="Q10" s="17"/>
    </row>
    <row r="11" spans="1:17">
      <c r="A11" s="15">
        <v>2</v>
      </c>
      <c r="B11" s="63" t="s">
        <v>41</v>
      </c>
      <c r="C11" s="177"/>
      <c r="D11" s="177"/>
      <c r="E11" s="177"/>
      <c r="F11" s="177"/>
      <c r="G11" s="177"/>
      <c r="H11" s="177"/>
      <c r="I11" s="26"/>
      <c r="J11" s="55"/>
      <c r="K11" s="55"/>
      <c r="L11" s="55"/>
      <c r="M11" s="55"/>
      <c r="O11" s="17"/>
      <c r="P11" s="17"/>
      <c r="Q11" s="17"/>
    </row>
    <row r="12" spans="1:17">
      <c r="A12" s="15">
        <v>3</v>
      </c>
      <c r="B12" s="63" t="s">
        <v>14</v>
      </c>
      <c r="C12" s="177">
        <v>811.87</v>
      </c>
      <c r="D12" s="177">
        <v>519.27</v>
      </c>
      <c r="E12" s="177">
        <v>864.25</v>
      </c>
      <c r="F12" s="185">
        <v>1055</v>
      </c>
      <c r="G12" s="177">
        <v>589.33000000000004</v>
      </c>
      <c r="H12" s="185">
        <v>1055</v>
      </c>
      <c r="I12" s="78">
        <f t="shared" ref="I12:I24" si="1">E12/C12*100</f>
        <v>106.45177183539236</v>
      </c>
      <c r="J12" s="55">
        <f t="shared" ref="J12:J24" si="2">G12/D12*100</f>
        <v>113.49201764014869</v>
      </c>
      <c r="K12" s="55">
        <f t="shared" ref="K12:K24" si="3">G12/F12*100</f>
        <v>55.86066350710901</v>
      </c>
      <c r="L12" s="55">
        <f t="shared" ref="L12:L24" si="4">H12/E12*100</f>
        <v>122.07115996528782</v>
      </c>
      <c r="M12" s="61">
        <f t="shared" ref="M12:M24" si="5">H12/F12*100</f>
        <v>100</v>
      </c>
      <c r="O12" s="17"/>
      <c r="P12" s="17"/>
      <c r="Q12" s="17"/>
    </row>
    <row r="13" spans="1:17" s="104" customFormat="1">
      <c r="A13" s="100">
        <v>4</v>
      </c>
      <c r="B13" s="101" t="s">
        <v>15</v>
      </c>
      <c r="C13" s="186">
        <v>1465</v>
      </c>
      <c r="D13" s="186">
        <v>932</v>
      </c>
      <c r="E13" s="178">
        <v>1596.5</v>
      </c>
      <c r="F13" s="186">
        <v>1788</v>
      </c>
      <c r="G13" s="186">
        <v>986</v>
      </c>
      <c r="H13" s="186">
        <v>1755</v>
      </c>
      <c r="I13" s="187">
        <f t="shared" si="1"/>
        <v>108.97610921501706</v>
      </c>
      <c r="J13" s="108">
        <f t="shared" si="2"/>
        <v>105.79399141630901</v>
      </c>
      <c r="K13" s="108">
        <f t="shared" si="3"/>
        <v>55.145413870246088</v>
      </c>
      <c r="L13" s="109">
        <f>H13/E13*100</f>
        <v>109.92796742875039</v>
      </c>
      <c r="M13" s="109">
        <f t="shared" si="5"/>
        <v>98.154362416107389</v>
      </c>
      <c r="O13" s="110"/>
      <c r="P13" s="111"/>
      <c r="Q13" s="110"/>
    </row>
    <row r="14" spans="1:17">
      <c r="A14" s="15">
        <v>5</v>
      </c>
      <c r="B14" s="63" t="s">
        <v>16</v>
      </c>
      <c r="C14" s="177"/>
      <c r="D14" s="177"/>
      <c r="E14" s="177"/>
      <c r="F14" s="185"/>
      <c r="G14" s="177"/>
      <c r="H14" s="185"/>
      <c r="I14" s="188"/>
      <c r="J14" s="55"/>
      <c r="K14" s="55"/>
      <c r="L14" s="55"/>
      <c r="M14" s="55"/>
      <c r="O14" s="17"/>
      <c r="P14" s="18"/>
      <c r="Q14" s="17"/>
    </row>
    <row r="15" spans="1:17">
      <c r="A15" s="15">
        <v>6</v>
      </c>
      <c r="B15" s="63" t="s">
        <v>17</v>
      </c>
      <c r="C15" s="185">
        <v>458</v>
      </c>
      <c r="D15" s="185">
        <v>305</v>
      </c>
      <c r="E15" s="185">
        <v>591</v>
      </c>
      <c r="F15" s="185">
        <v>560</v>
      </c>
      <c r="G15" s="185">
        <v>458</v>
      </c>
      <c r="H15" s="185">
        <v>600</v>
      </c>
      <c r="I15" s="188">
        <f t="shared" si="1"/>
        <v>129.03930131004367</v>
      </c>
      <c r="J15" s="55">
        <f t="shared" si="2"/>
        <v>150.1639344262295</v>
      </c>
      <c r="K15" s="55">
        <f t="shared" si="3"/>
        <v>81.785714285714278</v>
      </c>
      <c r="L15" s="55">
        <f t="shared" si="4"/>
        <v>101.5228426395939</v>
      </c>
      <c r="M15" s="61">
        <f t="shared" si="5"/>
        <v>107.14285714285714</v>
      </c>
      <c r="O15" s="17"/>
      <c r="P15" s="18"/>
      <c r="Q15" s="17"/>
    </row>
    <row r="16" spans="1:17">
      <c r="A16" s="15">
        <v>7</v>
      </c>
      <c r="B16" s="63" t="s">
        <v>18</v>
      </c>
      <c r="C16" s="185">
        <v>740</v>
      </c>
      <c r="D16" s="185">
        <v>463</v>
      </c>
      <c r="E16" s="185">
        <v>800</v>
      </c>
      <c r="F16" s="185">
        <v>870</v>
      </c>
      <c r="G16" s="185">
        <v>524</v>
      </c>
      <c r="H16" s="185">
        <v>870</v>
      </c>
      <c r="I16" s="78">
        <f t="shared" si="1"/>
        <v>108.10810810810811</v>
      </c>
      <c r="J16" s="55">
        <f t="shared" si="2"/>
        <v>113.17494600431965</v>
      </c>
      <c r="K16" s="55">
        <f t="shared" si="3"/>
        <v>60.229885057471265</v>
      </c>
      <c r="L16" s="55">
        <f t="shared" si="4"/>
        <v>108.74999999999999</v>
      </c>
      <c r="M16" s="61">
        <f t="shared" si="5"/>
        <v>100</v>
      </c>
      <c r="O16" s="17"/>
      <c r="P16" s="18"/>
      <c r="Q16" s="17"/>
    </row>
    <row r="17" spans="1:17">
      <c r="A17" s="15">
        <v>8</v>
      </c>
      <c r="B17" s="63" t="s">
        <v>19</v>
      </c>
      <c r="C17" s="177">
        <v>134.6</v>
      </c>
      <c r="D17" s="177">
        <v>77.7</v>
      </c>
      <c r="E17" s="177">
        <v>146.5</v>
      </c>
      <c r="F17" s="185">
        <v>165</v>
      </c>
      <c r="G17" s="185">
        <v>97</v>
      </c>
      <c r="H17" s="185">
        <v>165</v>
      </c>
      <c r="I17" s="78">
        <f t="shared" si="1"/>
        <v>108.84101040118873</v>
      </c>
      <c r="J17" s="55">
        <f t="shared" si="2"/>
        <v>124.83912483912482</v>
      </c>
      <c r="K17" s="55">
        <f t="shared" si="3"/>
        <v>58.787878787878789</v>
      </c>
      <c r="L17" s="55">
        <f t="shared" si="4"/>
        <v>112.62798634812287</v>
      </c>
      <c r="M17" s="61">
        <f t="shared" si="5"/>
        <v>100</v>
      </c>
      <c r="O17" s="17"/>
      <c r="P17" s="17"/>
      <c r="Q17" s="17"/>
    </row>
    <row r="18" spans="1:17">
      <c r="A18" s="15">
        <v>9</v>
      </c>
      <c r="B18" s="63" t="s">
        <v>20</v>
      </c>
      <c r="C18" s="185">
        <v>1220</v>
      </c>
      <c r="D18" s="177">
        <v>777.09</v>
      </c>
      <c r="E18" s="185">
        <v>1300</v>
      </c>
      <c r="F18" s="185">
        <v>1350</v>
      </c>
      <c r="G18" s="185">
        <v>880</v>
      </c>
      <c r="H18" s="185">
        <v>1350</v>
      </c>
      <c r="I18" s="78">
        <f t="shared" si="1"/>
        <v>106.55737704918033</v>
      </c>
      <c r="J18" s="55">
        <f t="shared" si="2"/>
        <v>113.24299630673409</v>
      </c>
      <c r="K18" s="55">
        <f t="shared" si="3"/>
        <v>65.18518518518519</v>
      </c>
      <c r="L18" s="55">
        <f t="shared" si="4"/>
        <v>103.84615384615385</v>
      </c>
      <c r="M18" s="61">
        <f t="shared" si="5"/>
        <v>100</v>
      </c>
      <c r="O18" s="17"/>
      <c r="P18" s="17"/>
      <c r="Q18" s="17"/>
    </row>
    <row r="19" spans="1:17">
      <c r="A19" s="15">
        <v>10</v>
      </c>
      <c r="B19" s="63" t="s">
        <v>21</v>
      </c>
      <c r="C19" s="177">
        <v>75.69</v>
      </c>
      <c r="D19" s="177">
        <v>43.7</v>
      </c>
      <c r="E19" s="177">
        <v>85.3</v>
      </c>
      <c r="F19" s="185">
        <v>100</v>
      </c>
      <c r="G19" s="185">
        <v>45</v>
      </c>
      <c r="H19" s="185">
        <v>100</v>
      </c>
      <c r="I19" s="78">
        <f t="shared" si="1"/>
        <v>112.69652530056811</v>
      </c>
      <c r="J19" s="55">
        <f t="shared" si="2"/>
        <v>102.97482837528604</v>
      </c>
      <c r="K19" s="55">
        <f t="shared" si="3"/>
        <v>45</v>
      </c>
      <c r="L19" s="55">
        <f t="shared" si="4"/>
        <v>117.23329425556858</v>
      </c>
      <c r="M19" s="61">
        <f t="shared" si="5"/>
        <v>100</v>
      </c>
      <c r="O19" s="17"/>
      <c r="P19" s="17"/>
      <c r="Q19" s="17"/>
    </row>
    <row r="20" spans="1:17">
      <c r="A20" s="15">
        <v>11</v>
      </c>
      <c r="B20" s="63" t="s">
        <v>22</v>
      </c>
      <c r="C20" s="185">
        <v>135</v>
      </c>
      <c r="D20" s="177">
        <v>91.8</v>
      </c>
      <c r="E20" s="185">
        <f>208000/1000</f>
        <v>208</v>
      </c>
      <c r="F20" s="185">
        <v>137</v>
      </c>
      <c r="G20" s="177">
        <v>71.5</v>
      </c>
      <c r="H20" s="185">
        <v>137</v>
      </c>
      <c r="I20" s="78">
        <f t="shared" si="1"/>
        <v>154.07407407407408</v>
      </c>
      <c r="J20" s="55">
        <f t="shared" si="2"/>
        <v>77.886710239651407</v>
      </c>
      <c r="K20" s="55">
        <f t="shared" si="3"/>
        <v>52.189781021897808</v>
      </c>
      <c r="L20" s="55">
        <f t="shared" si="4"/>
        <v>65.865384615384613</v>
      </c>
      <c r="M20" s="61">
        <f t="shared" si="5"/>
        <v>100</v>
      </c>
      <c r="O20" s="17"/>
      <c r="P20" s="17"/>
      <c r="Q20" s="17"/>
    </row>
    <row r="21" spans="1:17">
      <c r="A21" s="15">
        <v>12</v>
      </c>
      <c r="B21" s="63" t="s">
        <v>23</v>
      </c>
      <c r="C21" s="185">
        <v>450</v>
      </c>
      <c r="D21" s="177">
        <v>282.76</v>
      </c>
      <c r="E21" s="185">
        <v>470</v>
      </c>
      <c r="F21" s="185">
        <v>500</v>
      </c>
      <c r="G21" s="185">
        <v>290</v>
      </c>
      <c r="H21" s="185">
        <v>500</v>
      </c>
      <c r="I21" s="78">
        <f t="shared" si="1"/>
        <v>104.44444444444446</v>
      </c>
      <c r="J21" s="55">
        <f t="shared" si="2"/>
        <v>102.56047531475457</v>
      </c>
      <c r="K21" s="55">
        <f t="shared" si="3"/>
        <v>57.999999999999993</v>
      </c>
      <c r="L21" s="55">
        <f t="shared" si="4"/>
        <v>106.38297872340425</v>
      </c>
      <c r="M21" s="61">
        <f t="shared" si="5"/>
        <v>100</v>
      </c>
    </row>
    <row r="22" spans="1:17">
      <c r="A22" s="15">
        <v>13</v>
      </c>
      <c r="B22" s="63" t="s">
        <v>24</v>
      </c>
      <c r="C22" s="185">
        <v>575</v>
      </c>
      <c r="D22" s="185">
        <v>355</v>
      </c>
      <c r="E22" s="185">
        <v>600</v>
      </c>
      <c r="F22" s="185">
        <v>620</v>
      </c>
      <c r="G22" s="185">
        <v>360</v>
      </c>
      <c r="H22" s="185">
        <v>620</v>
      </c>
      <c r="I22" s="78">
        <f t="shared" si="1"/>
        <v>104.34782608695652</v>
      </c>
      <c r="J22" s="55">
        <f t="shared" si="2"/>
        <v>101.40845070422534</v>
      </c>
      <c r="K22" s="55">
        <f t="shared" si="3"/>
        <v>58.064516129032263</v>
      </c>
      <c r="L22" s="55">
        <f t="shared" si="4"/>
        <v>103.33333333333334</v>
      </c>
      <c r="M22" s="61">
        <f t="shared" si="5"/>
        <v>100</v>
      </c>
    </row>
    <row r="23" spans="1:17">
      <c r="A23" s="15">
        <v>14</v>
      </c>
      <c r="B23" s="63" t="s">
        <v>25</v>
      </c>
      <c r="C23" s="185">
        <v>1035</v>
      </c>
      <c r="D23" s="216">
        <v>645.20000000000005</v>
      </c>
      <c r="E23" s="177">
        <v>1122.5</v>
      </c>
      <c r="F23" s="185">
        <v>1298</v>
      </c>
      <c r="G23" s="177">
        <v>645.4</v>
      </c>
      <c r="H23" s="177">
        <v>1114.7</v>
      </c>
      <c r="I23" s="78">
        <f t="shared" si="1"/>
        <v>108.45410628019323</v>
      </c>
      <c r="J23" s="55">
        <f t="shared" si="2"/>
        <v>100.03099814011158</v>
      </c>
      <c r="K23" s="55">
        <f t="shared" si="3"/>
        <v>49.722650231124803</v>
      </c>
      <c r="L23" s="55">
        <f t="shared" si="4"/>
        <v>99.305122494432069</v>
      </c>
      <c r="M23" s="61">
        <f t="shared" si="5"/>
        <v>85.878274268104775</v>
      </c>
    </row>
    <row r="24" spans="1:17">
      <c r="A24" s="15">
        <v>15</v>
      </c>
      <c r="B24" s="63" t="s">
        <v>26</v>
      </c>
      <c r="C24" s="185">
        <v>552</v>
      </c>
      <c r="D24" s="177">
        <v>371.57</v>
      </c>
      <c r="E24" s="185">
        <v>661</v>
      </c>
      <c r="F24" s="185">
        <v>720</v>
      </c>
      <c r="G24" s="177">
        <v>438.31</v>
      </c>
      <c r="H24" s="185">
        <v>720</v>
      </c>
      <c r="I24" s="78">
        <f t="shared" si="1"/>
        <v>119.74637681159422</v>
      </c>
      <c r="J24" s="55">
        <f t="shared" si="2"/>
        <v>117.96162230535296</v>
      </c>
      <c r="K24" s="55">
        <f t="shared" si="3"/>
        <v>60.87638888888889</v>
      </c>
      <c r="L24" s="55">
        <f t="shared" si="4"/>
        <v>108.92586989409985</v>
      </c>
      <c r="M24" s="61">
        <f t="shared" si="5"/>
        <v>100</v>
      </c>
    </row>
  </sheetData>
  <mergeCells count="8">
    <mergeCell ref="A3:M3"/>
    <mergeCell ref="A4:M4"/>
    <mergeCell ref="A5:A6"/>
    <mergeCell ref="B5:B6"/>
    <mergeCell ref="D5:E5"/>
    <mergeCell ref="F5:H5"/>
    <mergeCell ref="C5:C6"/>
    <mergeCell ref="I5:M5"/>
  </mergeCells>
  <pageMargins left="0.59055118110236227" right="0.31496062992125984" top="0.94488188976377963" bottom="0.74803149606299213" header="0.31496062992125984" footer="0.31496062992125984"/>
  <pageSetup paperSize="9" scale="1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workbookViewId="0">
      <selection activeCell="A3" sqref="A3:M3"/>
    </sheetView>
  </sheetViews>
  <sheetFormatPr defaultColWidth="9" defaultRowHeight="15"/>
  <cols>
    <col min="1" max="1" width="4.875" style="11" customWidth="1"/>
    <col min="2" max="2" width="19.625" style="11" bestFit="1" customWidth="1"/>
    <col min="3" max="3" width="9.25" style="11" bestFit="1" customWidth="1"/>
    <col min="4" max="4" width="7" style="11" bestFit="1" customWidth="1"/>
    <col min="5" max="5" width="8.25" style="11" customWidth="1"/>
    <col min="6" max="6" width="8.25" style="11" bestFit="1" customWidth="1"/>
    <col min="7" max="7" width="7" style="11" bestFit="1" customWidth="1"/>
    <col min="8" max="8" width="8.25" style="11" bestFit="1" customWidth="1"/>
    <col min="9" max="9" width="8.125" style="11" customWidth="1"/>
    <col min="10" max="10" width="8" style="11" customWidth="1"/>
    <col min="11" max="11" width="8" style="11" bestFit="1" customWidth="1"/>
    <col min="12" max="12" width="7.75" style="11" bestFit="1" customWidth="1"/>
    <col min="13" max="13" width="7.5" style="11" bestFit="1" customWidth="1"/>
    <col min="14" max="16384" width="9" style="11"/>
  </cols>
  <sheetData>
    <row r="2" spans="1:13" ht="30" customHeight="1"/>
    <row r="3" spans="1:13" ht="15.75">
      <c r="A3" s="290" t="s">
        <v>135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13">
      <c r="A4" s="274" t="s">
        <v>67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3" ht="15" customHeight="1">
      <c r="A5" s="276" t="s">
        <v>0</v>
      </c>
      <c r="B5" s="276" t="s">
        <v>1</v>
      </c>
      <c r="C5" s="277" t="s">
        <v>3</v>
      </c>
      <c r="D5" s="276" t="s">
        <v>76</v>
      </c>
      <c r="E5" s="276"/>
      <c r="F5" s="279" t="s">
        <v>89</v>
      </c>
      <c r="G5" s="280"/>
      <c r="H5" s="281"/>
      <c r="I5" s="279" t="s">
        <v>78</v>
      </c>
      <c r="J5" s="280"/>
      <c r="K5" s="280"/>
      <c r="L5" s="280"/>
      <c r="M5" s="281"/>
    </row>
    <row r="6" spans="1:13" ht="42.75">
      <c r="A6" s="276"/>
      <c r="B6" s="276"/>
      <c r="C6" s="278"/>
      <c r="D6" s="14" t="s">
        <v>90</v>
      </c>
      <c r="E6" s="14" t="s">
        <v>2</v>
      </c>
      <c r="F6" s="14" t="s">
        <v>4</v>
      </c>
      <c r="G6" s="14" t="s">
        <v>90</v>
      </c>
      <c r="H6" s="14" t="s">
        <v>5</v>
      </c>
      <c r="I6" s="77" t="s">
        <v>95</v>
      </c>
      <c r="J6" s="14" t="s">
        <v>92</v>
      </c>
      <c r="K6" s="14" t="s">
        <v>93</v>
      </c>
      <c r="L6" s="14" t="s">
        <v>96</v>
      </c>
      <c r="M6" s="14" t="s">
        <v>94</v>
      </c>
    </row>
    <row r="7" spans="1:13">
      <c r="A7" s="15" t="s">
        <v>6</v>
      </c>
      <c r="B7" s="12" t="s">
        <v>7</v>
      </c>
      <c r="C7" s="76">
        <v>1</v>
      </c>
      <c r="D7" s="15">
        <v>2</v>
      </c>
      <c r="E7" s="15">
        <v>3</v>
      </c>
      <c r="F7" s="15">
        <v>4</v>
      </c>
      <c r="G7" s="15">
        <v>5</v>
      </c>
      <c r="H7" s="15">
        <v>6</v>
      </c>
      <c r="I7" s="15" t="s">
        <v>79</v>
      </c>
      <c r="J7" s="15" t="s">
        <v>8</v>
      </c>
      <c r="K7" s="15" t="s">
        <v>80</v>
      </c>
      <c r="L7" s="15" t="s">
        <v>81</v>
      </c>
      <c r="M7" s="15" t="s">
        <v>82</v>
      </c>
    </row>
    <row r="8" spans="1:13" s="13" customFormat="1" ht="14.25">
      <c r="A8" s="12" t="s">
        <v>9</v>
      </c>
      <c r="B8" s="8" t="s">
        <v>10</v>
      </c>
      <c r="C8" s="16">
        <f t="shared" ref="C8:H8" si="0" xml:space="preserve"> SUM(C10:C24)</f>
        <v>3946.7600000000007</v>
      </c>
      <c r="D8" s="16">
        <f t="shared" si="0"/>
        <v>2895.2269999999999</v>
      </c>
      <c r="E8" s="16">
        <f t="shared" si="0"/>
        <v>5175.8190000000004</v>
      </c>
      <c r="F8" s="16">
        <f t="shared" si="0"/>
        <v>5045.8</v>
      </c>
      <c r="G8" s="16">
        <f t="shared" si="0"/>
        <v>3087.5809999999997</v>
      </c>
      <c r="H8" s="16">
        <f t="shared" si="0"/>
        <v>5351.8</v>
      </c>
      <c r="I8" s="16">
        <f>E8/C8*100</f>
        <v>131.14096119348528</v>
      </c>
      <c r="J8" s="16">
        <f>G8/D8*100</f>
        <v>106.64383138178802</v>
      </c>
      <c r="K8" s="16">
        <f>G8/F8*100</f>
        <v>61.191109437552015</v>
      </c>
      <c r="L8" s="16">
        <f>H8/E8*100</f>
        <v>103.40006093721593</v>
      </c>
      <c r="M8" s="16">
        <f>H8/F8*100</f>
        <v>106.06444964128583</v>
      </c>
    </row>
    <row r="9" spans="1:13">
      <c r="A9" s="62" t="s">
        <v>11</v>
      </c>
      <c r="B9" s="8" t="s">
        <v>12</v>
      </c>
      <c r="C9" s="8"/>
      <c r="D9" s="5"/>
      <c r="E9" s="5"/>
      <c r="F9" s="5"/>
      <c r="G9" s="5"/>
      <c r="H9" s="5"/>
      <c r="I9" s="16"/>
      <c r="J9" s="16"/>
      <c r="K9" s="16"/>
      <c r="L9" s="16"/>
      <c r="M9" s="16"/>
    </row>
    <row r="10" spans="1:13">
      <c r="A10" s="15">
        <v>1</v>
      </c>
      <c r="B10" s="63" t="s">
        <v>13</v>
      </c>
      <c r="C10" s="5"/>
      <c r="D10" s="5"/>
      <c r="E10" s="5"/>
      <c r="F10" s="5"/>
      <c r="G10" s="5"/>
      <c r="H10" s="5"/>
      <c r="I10" s="16"/>
      <c r="J10" s="54"/>
      <c r="K10" s="54"/>
      <c r="L10" s="54"/>
      <c r="M10" s="54"/>
    </row>
    <row r="11" spans="1:13">
      <c r="A11" s="15">
        <v>2</v>
      </c>
      <c r="B11" s="63" t="s">
        <v>41</v>
      </c>
      <c r="C11" s="5"/>
      <c r="D11" s="27"/>
      <c r="E11" s="5"/>
      <c r="F11" s="5"/>
      <c r="G11" s="5"/>
      <c r="H11" s="5"/>
      <c r="I11" s="16"/>
      <c r="J11" s="54"/>
      <c r="K11" s="54"/>
      <c r="L11" s="54"/>
      <c r="M11" s="54"/>
    </row>
    <row r="12" spans="1:13">
      <c r="A12" s="15">
        <v>3</v>
      </c>
      <c r="B12" s="63" t="s">
        <v>14</v>
      </c>
      <c r="C12" s="177">
        <v>567.4</v>
      </c>
      <c r="D12" s="177">
        <v>374.13</v>
      </c>
      <c r="E12" s="177">
        <v>601.78</v>
      </c>
      <c r="F12" s="185">
        <v>660</v>
      </c>
      <c r="G12" s="177">
        <v>344.58</v>
      </c>
      <c r="H12" s="185">
        <v>660</v>
      </c>
      <c r="I12" s="54">
        <f t="shared" ref="I12:I24" si="1">E12/C12*100</f>
        <v>106.05921748325696</v>
      </c>
      <c r="J12" s="54">
        <f t="shared" ref="J12:J24" si="2">G12/D12*100</f>
        <v>92.101675888060299</v>
      </c>
      <c r="K12" s="54">
        <f t="shared" ref="K12:K24" si="3">G12/F12*100</f>
        <v>52.209090909090904</v>
      </c>
      <c r="L12" s="54">
        <f t="shared" ref="L12:L24" si="4">H12/E12*100</f>
        <v>109.67463192528832</v>
      </c>
      <c r="M12" s="54">
        <f t="shared" ref="M12:M24" si="5">H12/F12*100</f>
        <v>100</v>
      </c>
    </row>
    <row r="13" spans="1:13" s="104" customFormat="1">
      <c r="A13" s="100">
        <v>4</v>
      </c>
      <c r="B13" s="101" t="s">
        <v>15</v>
      </c>
      <c r="C13" s="186">
        <v>1280</v>
      </c>
      <c r="D13" s="186">
        <v>755</v>
      </c>
      <c r="E13" s="186">
        <v>1364</v>
      </c>
      <c r="F13" s="186">
        <v>1514</v>
      </c>
      <c r="G13" s="186">
        <v>757</v>
      </c>
      <c r="H13" s="186">
        <v>1525</v>
      </c>
      <c r="I13" s="102">
        <f t="shared" si="1"/>
        <v>106.5625</v>
      </c>
      <c r="J13" s="102">
        <f t="shared" si="2"/>
        <v>100.26490066225166</v>
      </c>
      <c r="K13" s="102">
        <f t="shared" si="3"/>
        <v>50</v>
      </c>
      <c r="L13" s="102">
        <f t="shared" si="4"/>
        <v>111.80351906158357</v>
      </c>
      <c r="M13" s="102">
        <f t="shared" si="5"/>
        <v>100.72655217965654</v>
      </c>
    </row>
    <row r="14" spans="1:13">
      <c r="A14" s="15">
        <v>5</v>
      </c>
      <c r="B14" s="63" t="s">
        <v>16</v>
      </c>
      <c r="C14" s="177"/>
      <c r="D14" s="177"/>
      <c r="E14" s="177"/>
      <c r="F14" s="177"/>
      <c r="G14" s="177"/>
      <c r="H14" s="177"/>
      <c r="I14" s="54"/>
      <c r="J14" s="54"/>
      <c r="K14" s="54"/>
      <c r="L14" s="54"/>
      <c r="M14" s="54"/>
    </row>
    <row r="15" spans="1:13">
      <c r="A15" s="15">
        <v>6</v>
      </c>
      <c r="B15" s="63" t="s">
        <v>17</v>
      </c>
      <c r="C15" s="177">
        <v>488.4</v>
      </c>
      <c r="D15" s="185">
        <v>447</v>
      </c>
      <c r="E15" s="185">
        <v>1055</v>
      </c>
      <c r="F15" s="185">
        <v>615</v>
      </c>
      <c r="G15" s="185">
        <v>423</v>
      </c>
      <c r="H15" s="185">
        <v>630</v>
      </c>
      <c r="I15" s="189">
        <f t="shared" si="1"/>
        <v>216.01146601146604</v>
      </c>
      <c r="J15" s="54">
        <f t="shared" si="2"/>
        <v>94.630872483221466</v>
      </c>
      <c r="K15" s="59">
        <f t="shared" si="3"/>
        <v>68.780487804878049</v>
      </c>
      <c r="L15" s="54">
        <f t="shared" si="4"/>
        <v>59.715639810426538</v>
      </c>
      <c r="M15" s="54">
        <f t="shared" si="5"/>
        <v>102.4390243902439</v>
      </c>
    </row>
    <row r="16" spans="1:13">
      <c r="A16" s="15">
        <v>7</v>
      </c>
      <c r="B16" s="63" t="s">
        <v>18</v>
      </c>
      <c r="C16" s="185">
        <v>293</v>
      </c>
      <c r="D16" s="185">
        <v>219</v>
      </c>
      <c r="E16" s="185">
        <v>362</v>
      </c>
      <c r="F16" s="185">
        <v>400</v>
      </c>
      <c r="G16" s="185">
        <v>219</v>
      </c>
      <c r="H16" s="185">
        <v>400</v>
      </c>
      <c r="I16" s="54">
        <f t="shared" si="1"/>
        <v>123.54948805460751</v>
      </c>
      <c r="J16" s="54">
        <f t="shared" si="2"/>
        <v>100</v>
      </c>
      <c r="K16" s="54">
        <f t="shared" si="3"/>
        <v>54.75</v>
      </c>
      <c r="L16" s="54">
        <f t="shared" si="4"/>
        <v>110.49723756906079</v>
      </c>
      <c r="M16" s="54">
        <f t="shared" si="5"/>
        <v>100</v>
      </c>
    </row>
    <row r="17" spans="1:13">
      <c r="A17" s="15">
        <v>8</v>
      </c>
      <c r="B17" s="63" t="s">
        <v>19</v>
      </c>
      <c r="C17" s="177">
        <v>68.400000000000006</v>
      </c>
      <c r="D17" s="177">
        <v>42.2</v>
      </c>
      <c r="E17" s="185">
        <v>81</v>
      </c>
      <c r="F17" s="185">
        <v>84</v>
      </c>
      <c r="G17" s="185">
        <v>93</v>
      </c>
      <c r="H17" s="185">
        <v>130</v>
      </c>
      <c r="I17" s="54">
        <f t="shared" si="1"/>
        <v>118.42105263157893</v>
      </c>
      <c r="J17" s="54">
        <f t="shared" si="2"/>
        <v>220.37914691943126</v>
      </c>
      <c r="K17" s="54">
        <f t="shared" si="3"/>
        <v>110.71428571428572</v>
      </c>
      <c r="L17" s="54">
        <f t="shared" si="4"/>
        <v>160.49382716049382</v>
      </c>
      <c r="M17" s="54">
        <f t="shared" si="5"/>
        <v>154.76190476190476</v>
      </c>
    </row>
    <row r="18" spans="1:13">
      <c r="A18" s="15">
        <v>9</v>
      </c>
      <c r="B18" s="63" t="s">
        <v>20</v>
      </c>
      <c r="C18" s="185">
        <v>680</v>
      </c>
      <c r="D18" s="177">
        <v>434.35</v>
      </c>
      <c r="E18" s="185">
        <v>770</v>
      </c>
      <c r="F18" s="185">
        <v>847</v>
      </c>
      <c r="G18" s="185">
        <v>460</v>
      </c>
      <c r="H18" s="185">
        <v>850</v>
      </c>
      <c r="I18" s="54">
        <f t="shared" si="1"/>
        <v>113.23529411764706</v>
      </c>
      <c r="J18" s="54">
        <f t="shared" si="2"/>
        <v>105.90537584896973</v>
      </c>
      <c r="K18" s="54">
        <f t="shared" si="3"/>
        <v>54.309327036599761</v>
      </c>
      <c r="L18" s="54">
        <f t="shared" si="4"/>
        <v>110.3896103896104</v>
      </c>
      <c r="M18" s="54">
        <f t="shared" si="5"/>
        <v>100.35419126328217</v>
      </c>
    </row>
    <row r="19" spans="1:13">
      <c r="A19" s="15">
        <v>10</v>
      </c>
      <c r="B19" s="63" t="s">
        <v>21</v>
      </c>
      <c r="C19" s="177">
        <v>27.5</v>
      </c>
      <c r="D19" s="185">
        <v>230</v>
      </c>
      <c r="E19" s="177">
        <v>237.34899999999999</v>
      </c>
      <c r="F19" s="185">
        <v>300</v>
      </c>
      <c r="G19" s="177">
        <v>433.32100000000003</v>
      </c>
      <c r="H19" s="185">
        <v>520</v>
      </c>
      <c r="I19" s="54">
        <f t="shared" si="1"/>
        <v>863.08727272727276</v>
      </c>
      <c r="J19" s="54">
        <f t="shared" si="2"/>
        <v>188.4004347826087</v>
      </c>
      <c r="K19" s="54">
        <f t="shared" si="3"/>
        <v>144.44033333333334</v>
      </c>
      <c r="L19" s="54">
        <f t="shared" si="4"/>
        <v>219.0866614142044</v>
      </c>
      <c r="M19" s="54">
        <f t="shared" si="5"/>
        <v>173.33333333333334</v>
      </c>
    </row>
    <row r="20" spans="1:13">
      <c r="A20" s="15">
        <v>11</v>
      </c>
      <c r="B20" s="63" t="s">
        <v>22</v>
      </c>
      <c r="C20" s="177">
        <v>18.260000000000002</v>
      </c>
      <c r="D20" s="177">
        <v>1.1399999999999999</v>
      </c>
      <c r="E20" s="177">
        <v>3.85</v>
      </c>
      <c r="F20" s="177">
        <v>5.8</v>
      </c>
      <c r="G20" s="177">
        <v>1.6</v>
      </c>
      <c r="H20" s="177">
        <v>5.8</v>
      </c>
      <c r="I20" s="54">
        <f t="shared" si="1"/>
        <v>21.08433734939759</v>
      </c>
      <c r="J20" s="54">
        <f t="shared" si="2"/>
        <v>140.35087719298247</v>
      </c>
      <c r="K20" s="54">
        <f t="shared" si="3"/>
        <v>27.586206896551722</v>
      </c>
      <c r="L20" s="54">
        <f t="shared" si="4"/>
        <v>150.64935064935062</v>
      </c>
      <c r="M20" s="54">
        <f t="shared" si="5"/>
        <v>100</v>
      </c>
    </row>
    <row r="21" spans="1:13">
      <c r="A21" s="15">
        <v>12</v>
      </c>
      <c r="B21" s="63" t="s">
        <v>23</v>
      </c>
      <c r="C21" s="177">
        <v>130.9</v>
      </c>
      <c r="D21" s="177">
        <v>73.206999999999994</v>
      </c>
      <c r="E21" s="177">
        <v>99.09</v>
      </c>
      <c r="F21" s="185">
        <v>90</v>
      </c>
      <c r="G21" s="177">
        <v>61.34</v>
      </c>
      <c r="H21" s="185">
        <v>90</v>
      </c>
      <c r="I21" s="54">
        <f t="shared" si="1"/>
        <v>75.699006875477465</v>
      </c>
      <c r="J21" s="54">
        <f t="shared" si="2"/>
        <v>83.78980152171242</v>
      </c>
      <c r="K21" s="54">
        <f t="shared" si="3"/>
        <v>68.155555555555551</v>
      </c>
      <c r="L21" s="54">
        <f t="shared" si="4"/>
        <v>90.826521344232518</v>
      </c>
      <c r="M21" s="54">
        <f t="shared" si="5"/>
        <v>100</v>
      </c>
    </row>
    <row r="22" spans="1:13">
      <c r="A22" s="15">
        <v>13</v>
      </c>
      <c r="B22" s="63" t="s">
        <v>24</v>
      </c>
      <c r="C22" s="177">
        <v>45.1</v>
      </c>
      <c r="D22" s="185">
        <v>64</v>
      </c>
      <c r="E22" s="185">
        <v>81</v>
      </c>
      <c r="F22" s="185">
        <v>83</v>
      </c>
      <c r="G22" s="185">
        <v>61</v>
      </c>
      <c r="H22" s="185">
        <v>85</v>
      </c>
      <c r="I22" s="54">
        <f t="shared" si="1"/>
        <v>179.60088691796008</v>
      </c>
      <c r="J22" s="54">
        <f t="shared" si="2"/>
        <v>95.3125</v>
      </c>
      <c r="K22" s="54">
        <f t="shared" si="3"/>
        <v>73.493975903614455</v>
      </c>
      <c r="L22" s="54">
        <f t="shared" si="4"/>
        <v>104.93827160493827</v>
      </c>
      <c r="M22" s="54">
        <f t="shared" si="5"/>
        <v>102.40963855421687</v>
      </c>
    </row>
    <row r="23" spans="1:13">
      <c r="A23" s="15">
        <v>14</v>
      </c>
      <c r="B23" s="63" t="s">
        <v>25</v>
      </c>
      <c r="C23" s="185">
        <v>166</v>
      </c>
      <c r="D23" s="177">
        <v>162.19999999999999</v>
      </c>
      <c r="E23" s="185">
        <v>299</v>
      </c>
      <c r="F23" s="185">
        <v>220</v>
      </c>
      <c r="G23" s="185">
        <v>125</v>
      </c>
      <c r="H23" s="185">
        <v>206</v>
      </c>
      <c r="I23" s="54">
        <f t="shared" si="1"/>
        <v>180.12048192771084</v>
      </c>
      <c r="J23" s="54">
        <f t="shared" si="2"/>
        <v>77.065351418002464</v>
      </c>
      <c r="K23" s="54">
        <f t="shared" si="3"/>
        <v>56.81818181818182</v>
      </c>
      <c r="L23" s="54">
        <f t="shared" si="4"/>
        <v>68.896321070234109</v>
      </c>
      <c r="M23" s="54">
        <f t="shared" si="5"/>
        <v>93.63636363636364</v>
      </c>
    </row>
    <row r="24" spans="1:13">
      <c r="A24" s="15">
        <v>15</v>
      </c>
      <c r="B24" s="63" t="s">
        <v>26</v>
      </c>
      <c r="C24" s="177">
        <v>181.8</v>
      </c>
      <c r="D24" s="177">
        <v>93</v>
      </c>
      <c r="E24" s="177">
        <v>221.75</v>
      </c>
      <c r="F24" s="185">
        <v>227</v>
      </c>
      <c r="G24" s="177">
        <v>108.74</v>
      </c>
      <c r="H24" s="185">
        <v>250</v>
      </c>
      <c r="I24" s="54">
        <f t="shared" si="1"/>
        <v>121.97469746974696</v>
      </c>
      <c r="J24" s="54">
        <f t="shared" si="2"/>
        <v>116.9247311827957</v>
      </c>
      <c r="K24" s="54">
        <f t="shared" si="3"/>
        <v>47.903083700440526</v>
      </c>
      <c r="L24" s="54">
        <f t="shared" si="4"/>
        <v>112.73957158962796</v>
      </c>
      <c r="M24" s="54">
        <f t="shared" si="5"/>
        <v>110.13215859030836</v>
      </c>
    </row>
    <row r="25" spans="1:13">
      <c r="D25" s="28"/>
    </row>
  </sheetData>
  <mergeCells count="8">
    <mergeCell ref="A3:M3"/>
    <mergeCell ref="A4:M4"/>
    <mergeCell ref="A5:A6"/>
    <mergeCell ref="B5:B6"/>
    <mergeCell ref="D5:E5"/>
    <mergeCell ref="F5:H5"/>
    <mergeCell ref="C5:C6"/>
    <mergeCell ref="I5:M5"/>
  </mergeCells>
  <pageMargins left="0.59055118110236227" right="0.51181102362204722" top="1.1417322834645669" bottom="0.74803149606299213" header="0.31496062992125984" footer="0.31496062992125984"/>
  <pageSetup paperSize="9" scale="1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7"/>
  <sheetViews>
    <sheetView tabSelected="1" topLeftCell="A7" zoomScaleNormal="100" workbookViewId="0">
      <selection activeCell="C8" sqref="C8:C15"/>
    </sheetView>
  </sheetViews>
  <sheetFormatPr defaultColWidth="9" defaultRowHeight="15"/>
  <cols>
    <col min="1" max="1" width="5" style="129" customWidth="1"/>
    <col min="2" max="2" width="20.25" style="11" bestFit="1" customWidth="1"/>
    <col min="3" max="3" width="6.625" style="11" customWidth="1"/>
    <col min="4" max="4" width="10.125" style="11" bestFit="1" customWidth="1"/>
    <col min="5" max="5" width="10.25" style="11" bestFit="1" customWidth="1"/>
    <col min="6" max="6" width="9.5" style="11" customWidth="1"/>
    <col min="7" max="7" width="10.125" style="11" bestFit="1" customWidth="1"/>
    <col min="8" max="8" width="10.25" style="11" bestFit="1" customWidth="1"/>
    <col min="9" max="10" width="9" style="11"/>
    <col min="11" max="12" width="9.5" style="11" bestFit="1" customWidth="1"/>
    <col min="13" max="16384" width="9" style="11"/>
  </cols>
  <sheetData>
    <row r="2" spans="1:13" ht="30" customHeight="1"/>
    <row r="3" spans="1:13" ht="16.5">
      <c r="A3" s="294" t="s">
        <v>136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</row>
    <row r="4" spans="1:13" ht="24.75" customHeight="1">
      <c r="A4" s="296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</row>
    <row r="5" spans="1:13" s="29" customFormat="1" ht="15" customHeight="1">
      <c r="A5" s="293" t="s">
        <v>0</v>
      </c>
      <c r="B5" s="293" t="s">
        <v>30</v>
      </c>
      <c r="C5" s="293" t="s">
        <v>31</v>
      </c>
      <c r="D5" s="293" t="s">
        <v>76</v>
      </c>
      <c r="E5" s="293"/>
      <c r="F5" s="293" t="s">
        <v>89</v>
      </c>
      <c r="G5" s="293"/>
      <c r="H5" s="293"/>
      <c r="I5" s="293" t="s">
        <v>32</v>
      </c>
      <c r="J5" s="293"/>
      <c r="K5" s="293"/>
      <c r="L5" s="293"/>
    </row>
    <row r="6" spans="1:13" s="29" customFormat="1" ht="55.5" customHeight="1">
      <c r="A6" s="293"/>
      <c r="B6" s="293"/>
      <c r="C6" s="293"/>
      <c r="D6" s="128" t="s">
        <v>90</v>
      </c>
      <c r="E6" s="128" t="s">
        <v>2</v>
      </c>
      <c r="F6" s="128" t="s">
        <v>33</v>
      </c>
      <c r="G6" s="128" t="s">
        <v>90</v>
      </c>
      <c r="H6" s="128" t="s">
        <v>5</v>
      </c>
      <c r="I6" s="128" t="s">
        <v>97</v>
      </c>
      <c r="J6" s="128" t="s">
        <v>98</v>
      </c>
      <c r="K6" s="128" t="s">
        <v>99</v>
      </c>
      <c r="L6" s="128" t="s">
        <v>100</v>
      </c>
    </row>
    <row r="7" spans="1:13" s="129" customFormat="1" ht="27.95" customHeight="1">
      <c r="A7" s="15" t="s">
        <v>6</v>
      </c>
      <c r="B7" s="15" t="s">
        <v>7</v>
      </c>
      <c r="C7" s="15" t="s">
        <v>71</v>
      </c>
      <c r="D7" s="15">
        <v>1</v>
      </c>
      <c r="E7" s="15">
        <v>2</v>
      </c>
      <c r="F7" s="15">
        <v>3</v>
      </c>
      <c r="G7" s="15">
        <v>4</v>
      </c>
      <c r="H7" s="15">
        <v>5</v>
      </c>
      <c r="I7" s="15" t="s">
        <v>72</v>
      </c>
      <c r="J7" s="15" t="s">
        <v>73</v>
      </c>
      <c r="K7" s="15" t="s">
        <v>8</v>
      </c>
      <c r="L7" s="15" t="s">
        <v>74</v>
      </c>
    </row>
    <row r="8" spans="1:13" ht="27.95" customHeight="1">
      <c r="A8" s="39">
        <v>1</v>
      </c>
      <c r="B8" s="217" t="s">
        <v>34</v>
      </c>
      <c r="C8" s="352" t="s">
        <v>88</v>
      </c>
      <c r="D8" s="218">
        <f xml:space="preserve"> SUM(D9:D10)</f>
        <v>220</v>
      </c>
      <c r="E8" s="218">
        <f t="shared" ref="E8:H8" si="0" xml:space="preserve"> SUM(E9:E10)</f>
        <v>427</v>
      </c>
      <c r="F8" s="218">
        <f t="shared" si="0"/>
        <v>407</v>
      </c>
      <c r="G8" s="218">
        <f t="shared" si="0"/>
        <v>165</v>
      </c>
      <c r="H8" s="218">
        <f t="shared" si="0"/>
        <v>405</v>
      </c>
      <c r="I8" s="219">
        <f>G8/D8*100</f>
        <v>75</v>
      </c>
      <c r="J8" s="219">
        <f>G8/F8*100</f>
        <v>40.54054054054054</v>
      </c>
      <c r="K8" s="219">
        <f>H8/E8*100</f>
        <v>94.847775175644031</v>
      </c>
      <c r="L8" s="219">
        <f>H8/F8*100</f>
        <v>99.508599508599502</v>
      </c>
    </row>
    <row r="9" spans="1:13" s="13" customFormat="1" ht="27.95" customHeight="1">
      <c r="A9" s="42" t="s">
        <v>84</v>
      </c>
      <c r="B9" s="220" t="s">
        <v>35</v>
      </c>
      <c r="C9" s="353" t="s">
        <v>88</v>
      </c>
      <c r="D9" s="221">
        <f>2+2+1+1+0+1+2+2+0+6+2+3+0+0+6+1</f>
        <v>29</v>
      </c>
      <c r="E9" s="221">
        <f>4+2+3+1+1+3+4+2+3+4+3+4+0+5+9+5</f>
        <v>53</v>
      </c>
      <c r="F9" s="221">
        <f>3+1+5+1+1+2+0+1+2+1+1+4+1+6+2+3</f>
        <v>34</v>
      </c>
      <c r="G9" s="221">
        <f>1+1+1+1+0+0+0+1+0+0+1+0+0+5+1+1</f>
        <v>13</v>
      </c>
      <c r="H9" s="221">
        <f>3+1+3+1+1+2+0+1+2+1+1+4+1+6+2+3</f>
        <v>32</v>
      </c>
      <c r="I9" s="222">
        <f t="shared" ref="I9:I15" si="1">G9/D9*100</f>
        <v>44.827586206896555</v>
      </c>
      <c r="J9" s="222">
        <f t="shared" ref="J9:J15" si="2">G9/F9*100</f>
        <v>38.235294117647058</v>
      </c>
      <c r="K9" s="222">
        <f t="shared" ref="K9:K15" si="3">H9/E9*100</f>
        <v>60.377358490566039</v>
      </c>
      <c r="L9" s="222">
        <f t="shared" ref="L9:L15" si="4">H9/F9*100</f>
        <v>94.117647058823522</v>
      </c>
      <c r="M9" s="156"/>
    </row>
    <row r="10" spans="1:13" ht="27.95" customHeight="1">
      <c r="A10" s="42" t="s">
        <v>85</v>
      </c>
      <c r="B10" s="220" t="s">
        <v>36</v>
      </c>
      <c r="C10" s="353" t="s">
        <v>88</v>
      </c>
      <c r="D10" s="221">
        <f>21+5+23+18+41+1+10+5+2+5+7+3+17+3+27+3</f>
        <v>191</v>
      </c>
      <c r="E10" s="221">
        <f>33+11+25+18+129+4+21+11+14+5+10+3+20+8+47+15</f>
        <v>374</v>
      </c>
      <c r="F10" s="221">
        <f>32+5+25+15+138+3+14+5+12+7+7+4+17+9+64+16</f>
        <v>373</v>
      </c>
      <c r="G10" s="221">
        <f>25+3+20+2+45+0+3+3+5+2+1+0+5+5+29+4</f>
        <v>152</v>
      </c>
      <c r="H10" s="221">
        <f>32+5+25+15+138+3+14+5+12+7+7+4+17+9+64+16</f>
        <v>373</v>
      </c>
      <c r="I10" s="222">
        <f t="shared" si="1"/>
        <v>79.581151832460733</v>
      </c>
      <c r="J10" s="222">
        <f t="shared" si="2"/>
        <v>40.750670241286862</v>
      </c>
      <c r="K10" s="222">
        <f t="shared" si="3"/>
        <v>99.732620320855617</v>
      </c>
      <c r="L10" s="222">
        <f t="shared" si="4"/>
        <v>100</v>
      </c>
      <c r="M10" s="157"/>
    </row>
    <row r="11" spans="1:13" ht="27.95" customHeight="1">
      <c r="A11" s="39">
        <v>2</v>
      </c>
      <c r="B11" s="223" t="s">
        <v>37</v>
      </c>
      <c r="C11" s="354" t="s">
        <v>69</v>
      </c>
      <c r="D11" s="224">
        <f>D12+D13</f>
        <v>21285.599999999999</v>
      </c>
      <c r="E11" s="224">
        <f t="shared" ref="E11:H11" si="5">E12+E13</f>
        <v>53938.606</v>
      </c>
      <c r="F11" s="224">
        <f t="shared" si="5"/>
        <v>54957.8</v>
      </c>
      <c r="G11" s="224">
        <f t="shared" si="5"/>
        <v>17159.37</v>
      </c>
      <c r="H11" s="224">
        <f t="shared" si="5"/>
        <v>56757.8</v>
      </c>
      <c r="I11" s="225">
        <f t="shared" si="1"/>
        <v>80.614922764685986</v>
      </c>
      <c r="J11" s="225">
        <f t="shared" si="2"/>
        <v>31.222810956770463</v>
      </c>
      <c r="K11" s="225">
        <f t="shared" si="3"/>
        <v>105.22667196849693</v>
      </c>
      <c r="L11" s="225">
        <f t="shared" si="4"/>
        <v>103.27524027526576</v>
      </c>
      <c r="M11" s="157"/>
    </row>
    <row r="12" spans="1:13" s="13" customFormat="1" ht="27.95" customHeight="1">
      <c r="A12" s="42" t="s">
        <v>86</v>
      </c>
      <c r="B12" s="220" t="s">
        <v>38</v>
      </c>
      <c r="C12" s="353" t="s">
        <v>69</v>
      </c>
      <c r="D12" s="226">
        <f>324+1500+0+0+0+0+960+1500+0+1200+0+600+0+0+1500+300</f>
        <v>7884</v>
      </c>
      <c r="E12" s="226">
        <v>24444.350000000002</v>
      </c>
      <c r="F12" s="226">
        <v>22642</v>
      </c>
      <c r="G12" s="226">
        <f>140+1000+0+0+0+0+0+1000+0+0+2+0+0+1400+1000+500</f>
        <v>5042</v>
      </c>
      <c r="H12" s="226">
        <v>22642</v>
      </c>
      <c r="I12" s="222">
        <f t="shared" si="1"/>
        <v>63.952308472856423</v>
      </c>
      <c r="J12" s="222">
        <f t="shared" si="2"/>
        <v>22.268350852398196</v>
      </c>
      <c r="K12" s="222">
        <f t="shared" si="3"/>
        <v>92.626721512333106</v>
      </c>
      <c r="L12" s="222">
        <f t="shared" si="4"/>
        <v>100</v>
      </c>
      <c r="M12" s="156"/>
    </row>
    <row r="13" spans="1:13" ht="27.95" customHeight="1">
      <c r="A13" s="42" t="s">
        <v>87</v>
      </c>
      <c r="B13" s="220" t="s">
        <v>39</v>
      </c>
      <c r="C13" s="353" t="s">
        <v>69</v>
      </c>
      <c r="D13" s="227">
        <f>1750+376+0+537+2361+100+1000+376+100+290.6+180+121+1370+550+4100+190</f>
        <v>13401.6</v>
      </c>
      <c r="E13" s="227">
        <f>2770+897+1135+1156+6002+300+2423+897+1031+174.256+1143+121+1740+1260+7365+1080</f>
        <v>29494.256000000001</v>
      </c>
      <c r="F13" s="227">
        <f>3000+900+1270+1300+6810+724+0+900+1530+379.8+1147+244+2159+1507+9095+1350</f>
        <v>32315.8</v>
      </c>
      <c r="G13" s="227">
        <f>2000+243+0+75+2821+0+425+243+145+83.37+300+0+460+792+4345+185</f>
        <v>12117.369999999999</v>
      </c>
      <c r="H13" s="227">
        <f>3000+900+1270+1300+6810+724+1800+900+1530+379.8+1147+244+2159+1507+9095+1350</f>
        <v>34115.800000000003</v>
      </c>
      <c r="I13" s="222">
        <f t="shared" si="1"/>
        <v>90.417338228271234</v>
      </c>
      <c r="J13" s="222">
        <f t="shared" si="2"/>
        <v>37.496735343082946</v>
      </c>
      <c r="K13" s="222">
        <f t="shared" si="3"/>
        <v>115.66930184643411</v>
      </c>
      <c r="L13" s="222">
        <f t="shared" si="4"/>
        <v>105.57003075894764</v>
      </c>
      <c r="M13" s="157"/>
    </row>
    <row r="14" spans="1:13" ht="27.95" customHeight="1">
      <c r="A14" s="39">
        <v>3</v>
      </c>
      <c r="B14" s="217" t="s">
        <v>40</v>
      </c>
      <c r="C14" s="266" t="s">
        <v>68</v>
      </c>
      <c r="D14" s="228">
        <f>0+54+0+20+10+54+1+18+6</f>
        <v>163</v>
      </c>
      <c r="E14" s="228">
        <f>0+97+45+20+97+1+29+19</f>
        <v>308</v>
      </c>
      <c r="F14" s="228">
        <f>0+83+55+20+83+7+32+20</f>
        <v>300</v>
      </c>
      <c r="G14" s="228">
        <f>0+25+21+4+25+0+27+3</f>
        <v>105</v>
      </c>
      <c r="H14" s="228">
        <f>0+85+55+16+85+7+32+15</f>
        <v>295</v>
      </c>
      <c r="I14" s="219">
        <f t="shared" si="1"/>
        <v>64.417177914110425</v>
      </c>
      <c r="J14" s="219">
        <f t="shared" si="2"/>
        <v>35</v>
      </c>
      <c r="K14" s="219">
        <f t="shared" si="3"/>
        <v>95.779220779220779</v>
      </c>
      <c r="L14" s="219">
        <f t="shared" si="4"/>
        <v>98.333333333333329</v>
      </c>
    </row>
    <row r="15" spans="1:13" s="13" customFormat="1" ht="27.95" customHeight="1">
      <c r="A15" s="42"/>
      <c r="B15" s="229" t="s">
        <v>37</v>
      </c>
      <c r="C15" s="42" t="s">
        <v>69</v>
      </c>
      <c r="D15" s="230">
        <f>0+1261+0+600+0+400+247+1261+0+0+0+0+120+0+2208+459</f>
        <v>6556</v>
      </c>
      <c r="E15" s="230">
        <f>0+3341+0+1350+0+1242+447+3341+0+0+0+0+20+0+3960+1210</f>
        <v>14911</v>
      </c>
      <c r="F15" s="230">
        <f>0+1750+0+1200+0+1000+500+1750+0+0+0+0+50+0+4356+2200</f>
        <v>12806</v>
      </c>
      <c r="G15" s="230">
        <f>0+1400+0+250+0+400+214+1400+0+0+200+0+0+0+3737+180</f>
        <v>7781</v>
      </c>
      <c r="H15" s="230">
        <f>0+2000+0+1200+0+1000+500+2000+0+0+0+0+50+0+4356+1700</f>
        <v>12806</v>
      </c>
      <c r="I15" s="231">
        <f t="shared" si="1"/>
        <v>118.68517388651615</v>
      </c>
      <c r="J15" s="231">
        <f t="shared" si="2"/>
        <v>60.76058097766672</v>
      </c>
      <c r="K15" s="231">
        <f t="shared" si="3"/>
        <v>85.882905237743941</v>
      </c>
      <c r="L15" s="231">
        <f t="shared" si="4"/>
        <v>100</v>
      </c>
    </row>
    <row r="17" spans="2:11" s="11" customFormat="1">
      <c r="B17" s="292"/>
      <c r="C17" s="292"/>
      <c r="D17" s="292"/>
      <c r="E17" s="292"/>
      <c r="F17" s="292"/>
      <c r="G17" s="292"/>
      <c r="H17" s="292"/>
      <c r="I17" s="292"/>
      <c r="J17" s="292"/>
      <c r="K17" s="292"/>
    </row>
  </sheetData>
  <mergeCells count="9">
    <mergeCell ref="B17:K17"/>
    <mergeCell ref="I5:L5"/>
    <mergeCell ref="A3:L3"/>
    <mergeCell ref="A4:L4"/>
    <mergeCell ref="A5:A6"/>
    <mergeCell ref="B5:B6"/>
    <mergeCell ref="C5:C6"/>
    <mergeCell ref="D5:E5"/>
    <mergeCell ref="F5:H5"/>
  </mergeCells>
  <pageMargins left="0.59055118110236227" right="0.31496062992125984" top="0.94488188976377963" bottom="0.74803149606299213" header="0.31496062992125984" footer="0.31496062992125984"/>
  <pageSetup paperSize="9" scale="10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3"/>
  <sheetViews>
    <sheetView zoomScale="110" zoomScaleNormal="110" workbookViewId="0">
      <selection activeCell="M20" sqref="M20"/>
    </sheetView>
  </sheetViews>
  <sheetFormatPr defaultColWidth="9" defaultRowHeight="15.75"/>
  <cols>
    <col min="1" max="1" width="3.75" style="37" customWidth="1"/>
    <col min="2" max="2" width="15.375" style="37" customWidth="1"/>
    <col min="3" max="3" width="7" style="37" customWidth="1"/>
    <col min="4" max="4" width="14.25" style="37" customWidth="1"/>
    <col min="5" max="5" width="6.75" style="37" customWidth="1"/>
    <col min="6" max="6" width="9.75" style="37" customWidth="1"/>
    <col min="7" max="7" width="6.75" style="38" customWidth="1"/>
    <col min="8" max="8" width="7.625" style="37" customWidth="1"/>
    <col min="9" max="9" width="5.5" style="38" customWidth="1"/>
    <col min="10" max="10" width="8.375" style="37" customWidth="1"/>
    <col min="11" max="11" width="6.875" style="37" customWidth="1"/>
    <col min="12" max="12" width="8.625" style="37" customWidth="1"/>
    <col min="13" max="13" width="7.875" style="37" customWidth="1"/>
    <col min="14" max="14" width="3.875" style="38" customWidth="1"/>
    <col min="15" max="15" width="6.375" style="37" bestFit="1" customWidth="1"/>
    <col min="16" max="16" width="4.875" style="37" bestFit="1" customWidth="1"/>
    <col min="17" max="17" width="6.875" style="37" bestFit="1" customWidth="1"/>
    <col min="18" max="18" width="4" style="38" customWidth="1"/>
    <col min="19" max="19" width="6.375" style="37" bestFit="1" customWidth="1"/>
    <col min="20" max="20" width="4.5" style="38" bestFit="1" customWidth="1"/>
    <col min="21" max="21" width="6.875" style="37" bestFit="1" customWidth="1"/>
    <col min="22" max="22" width="3.875" style="38" customWidth="1"/>
    <col min="23" max="23" width="6.375" style="37" bestFit="1" customWidth="1"/>
    <col min="24" max="24" width="4.5" style="38" bestFit="1" customWidth="1"/>
    <col min="25" max="25" width="5.75" style="37" bestFit="1" customWidth="1"/>
    <col min="26" max="26" width="3.25" style="38" customWidth="1"/>
    <col min="27" max="27" width="6.375" style="37" bestFit="1" customWidth="1"/>
    <col min="28" max="28" width="4.5" style="38" bestFit="1" customWidth="1"/>
    <col min="29" max="29" width="5.75" style="37" bestFit="1" customWidth="1"/>
    <col min="30" max="16384" width="9" style="37"/>
  </cols>
  <sheetData>
    <row r="2" spans="1:29" s="34" customFormat="1" ht="15.75" customHeight="1">
      <c r="A2" s="300" t="s">
        <v>137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</row>
    <row r="4" spans="1:29" s="35" customFormat="1" ht="18" customHeight="1">
      <c r="A4" s="305" t="s">
        <v>0</v>
      </c>
      <c r="B4" s="308" t="s">
        <v>47</v>
      </c>
      <c r="C4" s="302" t="s">
        <v>42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</row>
    <row r="5" spans="1:29" s="35" customFormat="1" ht="17.25" customHeight="1">
      <c r="A5" s="306"/>
      <c r="B5" s="309"/>
      <c r="C5" s="303" t="s">
        <v>43</v>
      </c>
      <c r="D5" s="304"/>
      <c r="E5" s="303" t="s">
        <v>101</v>
      </c>
      <c r="F5" s="304"/>
      <c r="G5" s="304"/>
      <c r="H5" s="304"/>
      <c r="I5" s="304"/>
      <c r="J5" s="304"/>
      <c r="K5" s="304"/>
      <c r="L5" s="304"/>
      <c r="M5" s="311"/>
    </row>
    <row r="6" spans="1:29" s="36" customFormat="1" ht="26.25" customHeight="1">
      <c r="A6" s="306"/>
      <c r="B6" s="309"/>
      <c r="C6" s="301" t="s">
        <v>44</v>
      </c>
      <c r="D6" s="301" t="s">
        <v>46</v>
      </c>
      <c r="E6" s="297" t="s">
        <v>119</v>
      </c>
      <c r="F6" s="299"/>
      <c r="G6" s="297" t="s">
        <v>44</v>
      </c>
      <c r="H6" s="298"/>
      <c r="I6" s="298"/>
      <c r="J6" s="298"/>
      <c r="K6" s="298"/>
      <c r="L6" s="298"/>
      <c r="M6" s="299"/>
    </row>
    <row r="7" spans="1:29" s="36" customFormat="1" ht="76.5">
      <c r="A7" s="307"/>
      <c r="B7" s="310"/>
      <c r="C7" s="301"/>
      <c r="D7" s="301"/>
      <c r="E7" s="158" t="s">
        <v>117</v>
      </c>
      <c r="F7" s="158" t="s">
        <v>118</v>
      </c>
      <c r="G7" s="158" t="s">
        <v>44</v>
      </c>
      <c r="H7" s="158" t="s">
        <v>46</v>
      </c>
      <c r="I7" s="158" t="s">
        <v>45</v>
      </c>
      <c r="J7" s="158" t="s">
        <v>120</v>
      </c>
      <c r="K7" s="158" t="s">
        <v>116</v>
      </c>
      <c r="L7" s="158" t="s">
        <v>121</v>
      </c>
      <c r="M7" s="158" t="s">
        <v>122</v>
      </c>
    </row>
    <row r="8" spans="1:29" s="56" customFormat="1">
      <c r="A8" s="160">
        <v>1</v>
      </c>
      <c r="B8" s="161" t="s">
        <v>13</v>
      </c>
      <c r="C8" s="45">
        <v>2</v>
      </c>
      <c r="D8" s="46">
        <v>63923</v>
      </c>
      <c r="E8" s="45">
        <v>2</v>
      </c>
      <c r="F8" s="46">
        <v>63923</v>
      </c>
      <c r="G8" s="114">
        <v>2</v>
      </c>
      <c r="H8" s="115">
        <v>63923</v>
      </c>
      <c r="I8" s="114">
        <v>67</v>
      </c>
      <c r="J8" s="115">
        <v>38200</v>
      </c>
      <c r="K8" s="115"/>
      <c r="L8" s="115">
        <v>830</v>
      </c>
      <c r="M8" s="233"/>
    </row>
    <row r="9" spans="1:29" s="56" customFormat="1">
      <c r="A9" s="160">
        <v>2</v>
      </c>
      <c r="B9" s="161" t="s">
        <v>41</v>
      </c>
      <c r="C9" s="48">
        <v>2</v>
      </c>
      <c r="D9" s="46">
        <v>39596</v>
      </c>
      <c r="E9" s="48">
        <v>2</v>
      </c>
      <c r="F9" s="46">
        <v>39596</v>
      </c>
      <c r="G9" s="114">
        <v>2</v>
      </c>
      <c r="H9" s="115">
        <v>39596</v>
      </c>
      <c r="I9" s="116">
        <v>30</v>
      </c>
      <c r="J9" s="115">
        <v>15464</v>
      </c>
      <c r="K9" s="115"/>
      <c r="L9" s="115">
        <v>6000</v>
      </c>
      <c r="M9" s="233">
        <v>0</v>
      </c>
    </row>
    <row r="10" spans="1:29" s="56" customFormat="1">
      <c r="A10" s="160">
        <v>3</v>
      </c>
      <c r="B10" s="161" t="s">
        <v>14</v>
      </c>
      <c r="C10" s="45">
        <v>2</v>
      </c>
      <c r="D10" s="49">
        <v>797.8</v>
      </c>
      <c r="E10" s="45">
        <v>2</v>
      </c>
      <c r="F10" s="46">
        <v>7978</v>
      </c>
      <c r="G10" s="114">
        <v>2</v>
      </c>
      <c r="H10" s="115">
        <v>7978</v>
      </c>
      <c r="I10" s="114">
        <v>45</v>
      </c>
      <c r="J10" s="115">
        <v>74316</v>
      </c>
      <c r="K10" s="115"/>
      <c r="L10" s="115">
        <v>10000</v>
      </c>
      <c r="M10" s="233">
        <v>0</v>
      </c>
    </row>
    <row r="11" spans="1:29" s="93" customFormat="1">
      <c r="A11" s="162">
        <v>4</v>
      </c>
      <c r="B11" s="163" t="s">
        <v>15</v>
      </c>
      <c r="C11" s="97"/>
      <c r="D11" s="98"/>
      <c r="E11" s="97"/>
      <c r="F11" s="98"/>
      <c r="G11" s="117"/>
      <c r="H11" s="118"/>
      <c r="I11" s="117"/>
      <c r="J11" s="118"/>
      <c r="K11" s="118"/>
      <c r="L11" s="118"/>
      <c r="M11" s="234"/>
    </row>
    <row r="12" spans="1:29" s="56" customFormat="1">
      <c r="A12" s="160">
        <v>5</v>
      </c>
      <c r="B12" s="161" t="s">
        <v>16</v>
      </c>
      <c r="C12" s="45">
        <v>0</v>
      </c>
      <c r="D12" s="46">
        <v>0</v>
      </c>
      <c r="E12" s="45">
        <v>0</v>
      </c>
      <c r="F12" s="46">
        <v>0</v>
      </c>
      <c r="G12" s="114"/>
      <c r="H12" s="115"/>
      <c r="I12" s="114"/>
      <c r="J12" s="115"/>
      <c r="K12" s="115"/>
      <c r="L12" s="115"/>
      <c r="M12" s="233"/>
    </row>
    <row r="13" spans="1:29" s="58" customFormat="1">
      <c r="A13" s="164">
        <v>6</v>
      </c>
      <c r="B13" s="165" t="s">
        <v>17</v>
      </c>
      <c r="C13" s="65">
        <v>1</v>
      </c>
      <c r="D13" s="67">
        <v>45332</v>
      </c>
      <c r="E13" s="65">
        <v>1</v>
      </c>
      <c r="F13" s="67">
        <v>45332</v>
      </c>
      <c r="G13" s="119">
        <v>1</v>
      </c>
      <c r="H13" s="120">
        <v>10300</v>
      </c>
      <c r="I13" s="119">
        <v>216</v>
      </c>
      <c r="J13" s="121">
        <v>241315</v>
      </c>
      <c r="K13" s="121">
        <v>0</v>
      </c>
      <c r="L13" s="121">
        <v>14283</v>
      </c>
      <c r="M13" s="235">
        <v>0</v>
      </c>
    </row>
    <row r="14" spans="1:29" s="56" customFormat="1">
      <c r="A14" s="160">
        <v>7</v>
      </c>
      <c r="B14" s="161" t="s">
        <v>18</v>
      </c>
      <c r="C14" s="45">
        <v>3</v>
      </c>
      <c r="D14" s="46">
        <v>1310</v>
      </c>
      <c r="E14" s="45">
        <v>3</v>
      </c>
      <c r="F14" s="46">
        <v>1310</v>
      </c>
      <c r="G14" s="114">
        <v>2</v>
      </c>
      <c r="H14" s="115">
        <v>1082</v>
      </c>
      <c r="I14" s="114">
        <v>46</v>
      </c>
      <c r="J14" s="115">
        <v>14836</v>
      </c>
      <c r="K14" s="115">
        <v>54.6</v>
      </c>
      <c r="L14" s="115">
        <v>16500</v>
      </c>
      <c r="M14" s="233">
        <v>0</v>
      </c>
    </row>
    <row r="15" spans="1:29" s="56" customFormat="1">
      <c r="A15" s="160">
        <v>8</v>
      </c>
      <c r="B15" s="161" t="s">
        <v>19</v>
      </c>
      <c r="C15" s="45">
        <v>1</v>
      </c>
      <c r="D15" s="46">
        <v>20730</v>
      </c>
      <c r="E15" s="45">
        <v>1</v>
      </c>
      <c r="F15" s="46">
        <v>20730</v>
      </c>
      <c r="G15" s="114">
        <v>1</v>
      </c>
      <c r="H15" s="115">
        <v>20730</v>
      </c>
      <c r="I15" s="114">
        <v>14</v>
      </c>
      <c r="J15" s="115">
        <v>2050</v>
      </c>
      <c r="K15" s="115">
        <v>0</v>
      </c>
      <c r="L15" s="115">
        <v>0</v>
      </c>
      <c r="M15" s="233">
        <v>0</v>
      </c>
    </row>
    <row r="16" spans="1:29" s="56" customFormat="1">
      <c r="A16" s="160">
        <v>9</v>
      </c>
      <c r="B16" s="161" t="s">
        <v>20</v>
      </c>
      <c r="C16" s="50">
        <v>1</v>
      </c>
      <c r="D16" s="51">
        <v>150000</v>
      </c>
      <c r="E16" s="50">
        <v>1</v>
      </c>
      <c r="F16" s="51">
        <v>150000</v>
      </c>
      <c r="G16" s="122">
        <v>1</v>
      </c>
      <c r="H16" s="123">
        <v>150000</v>
      </c>
      <c r="I16" s="122">
        <v>160</v>
      </c>
      <c r="J16" s="123">
        <v>22000</v>
      </c>
      <c r="K16" s="123">
        <v>0</v>
      </c>
      <c r="L16" s="123">
        <v>6000</v>
      </c>
      <c r="M16" s="236">
        <v>0</v>
      </c>
    </row>
    <row r="17" spans="1:28" s="56" customFormat="1">
      <c r="A17" s="160">
        <v>10</v>
      </c>
      <c r="B17" s="161" t="s">
        <v>21</v>
      </c>
      <c r="C17" s="45">
        <v>0</v>
      </c>
      <c r="D17" s="49"/>
      <c r="E17" s="45"/>
      <c r="F17" s="49"/>
      <c r="G17" s="114"/>
      <c r="H17" s="115"/>
      <c r="I17" s="114"/>
      <c r="J17" s="115"/>
      <c r="K17" s="115"/>
      <c r="L17" s="115"/>
      <c r="M17" s="233"/>
    </row>
    <row r="18" spans="1:28" s="56" customFormat="1">
      <c r="A18" s="160">
        <v>11</v>
      </c>
      <c r="B18" s="161" t="s">
        <v>22</v>
      </c>
      <c r="C18" s="45">
        <v>1</v>
      </c>
      <c r="D18" s="46">
        <v>70483</v>
      </c>
      <c r="E18" s="45">
        <v>0</v>
      </c>
      <c r="F18" s="49">
        <v>0</v>
      </c>
      <c r="G18" s="114">
        <v>1</v>
      </c>
      <c r="H18" s="115">
        <v>70483</v>
      </c>
      <c r="I18" s="114">
        <v>47</v>
      </c>
      <c r="J18" s="115">
        <v>890.76700000000005</v>
      </c>
      <c r="K18" s="115">
        <v>0</v>
      </c>
      <c r="L18" s="115">
        <v>1269</v>
      </c>
      <c r="M18" s="233">
        <v>1</v>
      </c>
    </row>
    <row r="19" spans="1:28" s="56" customFormat="1">
      <c r="A19" s="160">
        <v>12</v>
      </c>
      <c r="B19" s="161" t="s">
        <v>23</v>
      </c>
      <c r="C19" s="45">
        <v>1</v>
      </c>
      <c r="D19" s="49">
        <v>155.12</v>
      </c>
      <c r="E19" s="45">
        <v>1</v>
      </c>
      <c r="F19" s="49">
        <v>155.12</v>
      </c>
      <c r="G19" s="114">
        <v>1</v>
      </c>
      <c r="H19" s="125">
        <v>155.12</v>
      </c>
      <c r="I19" s="114">
        <v>48</v>
      </c>
      <c r="J19" s="115">
        <v>592.19000000000005</v>
      </c>
      <c r="K19" s="115">
        <v>0</v>
      </c>
      <c r="L19" s="115">
        <v>0</v>
      </c>
      <c r="M19" s="233">
        <v>0</v>
      </c>
    </row>
    <row r="20" spans="1:28" s="56" customFormat="1">
      <c r="A20" s="160">
        <v>13</v>
      </c>
      <c r="B20" s="161" t="s">
        <v>24</v>
      </c>
      <c r="C20" s="45"/>
      <c r="D20" s="49"/>
      <c r="E20" s="45"/>
      <c r="F20" s="49"/>
      <c r="G20" s="114"/>
      <c r="H20" s="124"/>
      <c r="I20" s="114"/>
      <c r="J20" s="124"/>
      <c r="K20" s="124"/>
      <c r="L20" s="124"/>
      <c r="M20" s="237"/>
    </row>
    <row r="21" spans="1:28" s="56" customFormat="1">
      <c r="A21" s="160">
        <v>14</v>
      </c>
      <c r="B21" s="161" t="s">
        <v>25</v>
      </c>
      <c r="C21" s="45"/>
      <c r="D21" s="49"/>
      <c r="E21" s="45"/>
      <c r="F21" s="49"/>
      <c r="G21" s="80"/>
      <c r="H21" s="81"/>
      <c r="I21" s="80"/>
      <c r="J21" s="81"/>
      <c r="K21" s="81"/>
      <c r="L21" s="81"/>
      <c r="M21" s="238"/>
    </row>
    <row r="22" spans="1:28" s="56" customFormat="1">
      <c r="A22" s="160">
        <v>15</v>
      </c>
      <c r="B22" s="161" t="s">
        <v>26</v>
      </c>
      <c r="C22" s="45"/>
      <c r="D22" s="49"/>
      <c r="E22" s="45"/>
      <c r="F22" s="49"/>
      <c r="G22" s="80"/>
      <c r="H22" s="81"/>
      <c r="I22" s="80"/>
      <c r="J22" s="81"/>
      <c r="K22" s="81"/>
      <c r="L22" s="81"/>
      <c r="M22" s="238"/>
    </row>
    <row r="23" spans="1:28">
      <c r="A23" s="159"/>
      <c r="B23" s="159" t="s">
        <v>70</v>
      </c>
      <c r="C23" s="88">
        <f t="shared" ref="C23:F23" si="0">SUM(C8:C22)</f>
        <v>14</v>
      </c>
      <c r="D23" s="89">
        <f t="shared" si="0"/>
        <v>392326.92</v>
      </c>
      <c r="E23" s="88">
        <f t="shared" si="0"/>
        <v>13</v>
      </c>
      <c r="F23" s="89">
        <f t="shared" si="0"/>
        <v>329024.12</v>
      </c>
      <c r="G23" s="88">
        <f t="shared" ref="G23:M23" si="1">SUM(G8:G22)</f>
        <v>13</v>
      </c>
      <c r="H23" s="89">
        <f t="shared" si="1"/>
        <v>364247.12</v>
      </c>
      <c r="I23" s="88">
        <f t="shared" si="1"/>
        <v>673</v>
      </c>
      <c r="J23" s="89">
        <f t="shared" si="1"/>
        <v>409663.95699999999</v>
      </c>
      <c r="K23" s="89">
        <f t="shared" si="1"/>
        <v>54.6</v>
      </c>
      <c r="L23" s="89">
        <f t="shared" si="1"/>
        <v>54882</v>
      </c>
      <c r="M23" s="239">
        <f t="shared" si="1"/>
        <v>1</v>
      </c>
      <c r="N23" s="37"/>
      <c r="R23" s="37"/>
      <c r="T23" s="37"/>
      <c r="V23" s="37"/>
      <c r="X23" s="37"/>
      <c r="Z23" s="37"/>
      <c r="AB23" s="37"/>
    </row>
  </sheetData>
  <mergeCells count="10">
    <mergeCell ref="G6:M6"/>
    <mergeCell ref="A2:M2"/>
    <mergeCell ref="C6:C7"/>
    <mergeCell ref="D6:D7"/>
    <mergeCell ref="C4:M4"/>
    <mergeCell ref="C5:D5"/>
    <mergeCell ref="A4:A7"/>
    <mergeCell ref="B4:B7"/>
    <mergeCell ref="E5:M5"/>
    <mergeCell ref="E6:F6"/>
  </mergeCells>
  <pageMargins left="0.9055118110236221" right="0.35433070866141736" top="0.94488188976377963" bottom="0.74803149606299213" header="0.31496062992125984" footer="0.31496062992125984"/>
  <pageSetup paperSize="9" scale="1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workbookViewId="0">
      <selection activeCell="A2" sqref="A2:M2"/>
    </sheetView>
  </sheetViews>
  <sheetFormatPr defaultRowHeight="15.75"/>
  <cols>
    <col min="1" max="1" width="7.5" customWidth="1"/>
    <col min="2" max="2" width="12.125" customWidth="1"/>
    <col min="5" max="5" width="8.125" customWidth="1"/>
    <col min="7" max="7" width="7.625" customWidth="1"/>
    <col min="9" max="9" width="8.125" customWidth="1"/>
    <col min="11" max="11" width="7.875" customWidth="1"/>
    <col min="13" max="13" width="8.125" customWidth="1"/>
  </cols>
  <sheetData>
    <row r="1" spans="1:28" s="90" customFormat="1"/>
    <row r="2" spans="1:28" s="90" customFormat="1">
      <c r="A2" s="300" t="s">
        <v>138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</row>
    <row r="3" spans="1:28" ht="17.25" customHeight="1"/>
    <row r="4" spans="1:28" ht="19.5" customHeight="1">
      <c r="A4" s="315" t="s">
        <v>0</v>
      </c>
      <c r="B4" s="318" t="s">
        <v>47</v>
      </c>
      <c r="C4" s="321" t="s">
        <v>123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28" ht="19.5" customHeight="1">
      <c r="A5" s="316"/>
      <c r="B5" s="319"/>
      <c r="C5" s="322" t="s">
        <v>43</v>
      </c>
      <c r="D5" s="323"/>
      <c r="E5" s="322" t="s">
        <v>101</v>
      </c>
      <c r="F5" s="323"/>
      <c r="G5" s="323"/>
      <c r="H5" s="323"/>
      <c r="I5" s="323"/>
      <c r="J5" s="323"/>
      <c r="K5" s="323"/>
      <c r="L5" s="323"/>
      <c r="M5" s="324"/>
    </row>
    <row r="6" spans="1:28" ht="15.75" customHeight="1">
      <c r="A6" s="316"/>
      <c r="B6" s="319"/>
      <c r="C6" s="318" t="s">
        <v>44</v>
      </c>
      <c r="D6" s="318" t="s">
        <v>46</v>
      </c>
      <c r="E6" s="312" t="s">
        <v>119</v>
      </c>
      <c r="F6" s="314"/>
      <c r="G6" s="312" t="s">
        <v>44</v>
      </c>
      <c r="H6" s="313"/>
      <c r="I6" s="313"/>
      <c r="J6" s="313"/>
      <c r="K6" s="313"/>
      <c r="L6" s="313"/>
      <c r="M6" s="314"/>
    </row>
    <row r="7" spans="1:28" ht="81" customHeight="1">
      <c r="A7" s="317"/>
      <c r="B7" s="320"/>
      <c r="C7" s="320"/>
      <c r="D7" s="320"/>
      <c r="E7" s="240" t="s">
        <v>117</v>
      </c>
      <c r="F7" s="240" t="s">
        <v>118</v>
      </c>
      <c r="G7" s="240" t="s">
        <v>44</v>
      </c>
      <c r="H7" s="240" t="s">
        <v>46</v>
      </c>
      <c r="I7" s="240" t="s">
        <v>45</v>
      </c>
      <c r="J7" s="240" t="s">
        <v>120</v>
      </c>
      <c r="K7" s="240" t="s">
        <v>116</v>
      </c>
      <c r="L7" s="240" t="s">
        <v>121</v>
      </c>
      <c r="M7" s="240" t="s">
        <v>122</v>
      </c>
    </row>
    <row r="8" spans="1:28">
      <c r="A8" s="82">
        <v>1</v>
      </c>
      <c r="B8" s="44" t="s">
        <v>13</v>
      </c>
      <c r="C8" s="45">
        <v>9</v>
      </c>
      <c r="D8" s="47">
        <v>2150</v>
      </c>
      <c r="E8" s="45">
        <v>8</v>
      </c>
      <c r="F8" s="46">
        <v>1215</v>
      </c>
      <c r="G8" s="114">
        <v>8</v>
      </c>
      <c r="H8" s="115">
        <v>1215</v>
      </c>
      <c r="I8" s="114">
        <v>42</v>
      </c>
      <c r="J8" s="115">
        <v>6780</v>
      </c>
      <c r="K8" s="115"/>
      <c r="L8" s="115">
        <v>4047</v>
      </c>
      <c r="M8" s="233"/>
    </row>
    <row r="9" spans="1:28">
      <c r="A9" s="82">
        <v>2</v>
      </c>
      <c r="B9" s="44" t="s">
        <v>41</v>
      </c>
      <c r="C9" s="48">
        <v>3</v>
      </c>
      <c r="D9" s="47">
        <v>760.2</v>
      </c>
      <c r="E9" s="48">
        <v>3</v>
      </c>
      <c r="F9" s="46">
        <v>760</v>
      </c>
      <c r="G9" s="114">
        <v>3</v>
      </c>
      <c r="H9" s="115">
        <v>644</v>
      </c>
      <c r="I9" s="116">
        <v>57</v>
      </c>
      <c r="J9" s="115">
        <v>5578</v>
      </c>
      <c r="K9" s="115"/>
      <c r="L9" s="115">
        <v>6000</v>
      </c>
      <c r="M9" s="233"/>
    </row>
    <row r="10" spans="1:28">
      <c r="A10" s="82">
        <v>3</v>
      </c>
      <c r="B10" s="44" t="s">
        <v>14</v>
      </c>
      <c r="C10" s="45">
        <v>6</v>
      </c>
      <c r="D10" s="57">
        <v>2393.4</v>
      </c>
      <c r="E10" s="45">
        <v>6</v>
      </c>
      <c r="F10" s="57">
        <v>2393.4</v>
      </c>
      <c r="G10" s="114">
        <v>6</v>
      </c>
      <c r="H10" s="241">
        <v>2393.4</v>
      </c>
      <c r="I10" s="114">
        <v>102</v>
      </c>
      <c r="J10" s="115">
        <v>20876</v>
      </c>
      <c r="K10" s="115"/>
      <c r="L10" s="115">
        <v>22000</v>
      </c>
      <c r="M10" s="233">
        <v>1</v>
      </c>
    </row>
    <row r="11" spans="1:28" s="86" customFormat="1">
      <c r="A11" s="95">
        <v>4</v>
      </c>
      <c r="B11" s="96" t="s">
        <v>15</v>
      </c>
      <c r="C11" s="97">
        <v>8</v>
      </c>
      <c r="D11" s="112">
        <v>1630</v>
      </c>
      <c r="E11" s="97"/>
      <c r="F11" s="98"/>
      <c r="G11" s="117">
        <v>6</v>
      </c>
      <c r="H11" s="118">
        <v>1100</v>
      </c>
      <c r="I11" s="117">
        <v>479</v>
      </c>
      <c r="J11" s="118">
        <v>44546</v>
      </c>
      <c r="K11" s="118"/>
      <c r="L11" s="118"/>
      <c r="M11" s="234"/>
    </row>
    <row r="12" spans="1:28">
      <c r="A12" s="82">
        <v>5</v>
      </c>
      <c r="B12" s="44" t="s">
        <v>16</v>
      </c>
      <c r="C12" s="45">
        <v>11</v>
      </c>
      <c r="D12" s="47">
        <v>6136</v>
      </c>
      <c r="E12" s="45">
        <v>0</v>
      </c>
      <c r="F12" s="46">
        <v>0</v>
      </c>
      <c r="G12" s="114">
        <v>7</v>
      </c>
      <c r="H12" s="115">
        <v>1714.81</v>
      </c>
      <c r="I12" s="114">
        <v>238</v>
      </c>
      <c r="J12" s="115">
        <v>59850</v>
      </c>
      <c r="K12" s="125">
        <v>76.02</v>
      </c>
      <c r="L12" s="115">
        <v>59085</v>
      </c>
      <c r="M12" s="233">
        <v>5</v>
      </c>
    </row>
    <row r="13" spans="1:28">
      <c r="A13" s="65">
        <v>6</v>
      </c>
      <c r="B13" s="66" t="s">
        <v>17</v>
      </c>
      <c r="C13" s="65">
        <v>4</v>
      </c>
      <c r="D13" s="68">
        <f>200+147+140+474</f>
        <v>961</v>
      </c>
      <c r="E13" s="65">
        <v>3</v>
      </c>
      <c r="F13" s="67">
        <v>389</v>
      </c>
      <c r="G13" s="119">
        <v>3</v>
      </c>
      <c r="H13" s="120">
        <v>390.2</v>
      </c>
      <c r="I13" s="119">
        <v>103</v>
      </c>
      <c r="J13" s="121">
        <v>7203</v>
      </c>
      <c r="K13" s="121">
        <v>0</v>
      </c>
      <c r="L13" s="121">
        <v>24374</v>
      </c>
      <c r="M13" s="235">
        <v>0</v>
      </c>
    </row>
    <row r="14" spans="1:28">
      <c r="A14" s="82">
        <v>7</v>
      </c>
      <c r="B14" s="44" t="s">
        <v>18</v>
      </c>
      <c r="C14" s="45">
        <v>7</v>
      </c>
      <c r="D14" s="47">
        <v>1759</v>
      </c>
      <c r="E14" s="45">
        <v>7</v>
      </c>
      <c r="F14" s="46">
        <v>1759</v>
      </c>
      <c r="G14" s="114">
        <v>3</v>
      </c>
      <c r="H14" s="115">
        <v>777.9</v>
      </c>
      <c r="I14" s="114">
        <v>232</v>
      </c>
      <c r="J14" s="115">
        <v>12812</v>
      </c>
      <c r="K14" s="115">
        <v>71.3</v>
      </c>
      <c r="L14" s="115">
        <v>0</v>
      </c>
      <c r="M14" s="233">
        <v>0</v>
      </c>
    </row>
    <row r="15" spans="1:28">
      <c r="A15" s="82">
        <v>8</v>
      </c>
      <c r="B15" s="44" t="s">
        <v>19</v>
      </c>
      <c r="C15" s="45">
        <v>8</v>
      </c>
      <c r="D15" s="47">
        <v>2215</v>
      </c>
      <c r="E15" s="45">
        <v>5</v>
      </c>
      <c r="F15" s="49">
        <v>464</v>
      </c>
      <c r="G15" s="114">
        <v>5</v>
      </c>
      <c r="H15" s="115">
        <v>464</v>
      </c>
      <c r="I15" s="114">
        <v>90</v>
      </c>
      <c r="J15" s="115">
        <v>9657</v>
      </c>
      <c r="K15" s="115">
        <v>58</v>
      </c>
      <c r="L15" s="115">
        <v>7019</v>
      </c>
      <c r="M15" s="233">
        <v>2</v>
      </c>
    </row>
    <row r="16" spans="1:28">
      <c r="A16" s="82">
        <v>9</v>
      </c>
      <c r="B16" s="44" t="s">
        <v>20</v>
      </c>
      <c r="C16" s="50">
        <v>4</v>
      </c>
      <c r="D16" s="52">
        <v>892.8</v>
      </c>
      <c r="E16" s="50">
        <v>2</v>
      </c>
      <c r="F16" s="51">
        <v>340.7</v>
      </c>
      <c r="G16" s="122">
        <v>2</v>
      </c>
      <c r="H16" s="123">
        <v>340.7</v>
      </c>
      <c r="I16" s="122">
        <v>54</v>
      </c>
      <c r="J16" s="123">
        <v>9350</v>
      </c>
      <c r="K16" s="123">
        <v>0</v>
      </c>
      <c r="L16" s="123">
        <v>12000</v>
      </c>
      <c r="M16" s="236">
        <v>0</v>
      </c>
    </row>
    <row r="17" spans="1:13">
      <c r="A17" s="82">
        <v>10</v>
      </c>
      <c r="B17" s="44" t="s">
        <v>21</v>
      </c>
      <c r="C17" s="45">
        <v>4</v>
      </c>
      <c r="D17" s="47">
        <v>1682.2</v>
      </c>
      <c r="E17" s="45">
        <v>3</v>
      </c>
      <c r="F17" s="49">
        <v>854.98</v>
      </c>
      <c r="G17" s="114">
        <v>2</v>
      </c>
      <c r="H17" s="115">
        <v>447.98</v>
      </c>
      <c r="I17" s="114">
        <v>20</v>
      </c>
      <c r="J17" s="115">
        <v>2379.96</v>
      </c>
      <c r="K17" s="115">
        <v>30.43</v>
      </c>
      <c r="L17" s="115">
        <v>2034</v>
      </c>
      <c r="M17" s="233">
        <v>1</v>
      </c>
    </row>
    <row r="18" spans="1:13">
      <c r="A18" s="82">
        <v>11</v>
      </c>
      <c r="B18" s="44" t="s">
        <v>22</v>
      </c>
      <c r="C18" s="45">
        <v>4</v>
      </c>
      <c r="D18" s="47">
        <v>426.8</v>
      </c>
      <c r="E18" s="45">
        <v>0</v>
      </c>
      <c r="F18" s="49">
        <v>0</v>
      </c>
      <c r="G18" s="114">
        <v>4</v>
      </c>
      <c r="H18" s="115">
        <v>426.8</v>
      </c>
      <c r="I18" s="114">
        <v>33</v>
      </c>
      <c r="J18" s="115">
        <v>890.76700000000005</v>
      </c>
      <c r="K18" s="115">
        <v>0</v>
      </c>
      <c r="L18" s="115">
        <v>1240</v>
      </c>
      <c r="M18" s="233">
        <v>4</v>
      </c>
    </row>
    <row r="19" spans="1:13">
      <c r="A19" s="82">
        <v>12</v>
      </c>
      <c r="B19" s="44" t="s">
        <v>23</v>
      </c>
      <c r="C19" s="45">
        <v>3</v>
      </c>
      <c r="D19" s="47">
        <v>623</v>
      </c>
      <c r="E19" s="45">
        <v>3</v>
      </c>
      <c r="F19" s="49">
        <v>633.29999999999995</v>
      </c>
      <c r="G19" s="114">
        <v>3</v>
      </c>
      <c r="H19" s="115">
        <v>633.29999999999995</v>
      </c>
      <c r="I19" s="114">
        <v>44</v>
      </c>
      <c r="J19" s="115">
        <v>1632.89</v>
      </c>
      <c r="K19" s="115">
        <v>56.81</v>
      </c>
      <c r="L19" s="115">
        <f>1593+120</f>
        <v>1713</v>
      </c>
      <c r="M19" s="233"/>
    </row>
    <row r="20" spans="1:13">
      <c r="A20" s="82">
        <v>13</v>
      </c>
      <c r="B20" s="44" t="s">
        <v>24</v>
      </c>
      <c r="C20" s="45">
        <v>1</v>
      </c>
      <c r="D20" s="49">
        <v>181</v>
      </c>
      <c r="E20" s="45">
        <v>1</v>
      </c>
      <c r="F20" s="49">
        <v>191</v>
      </c>
      <c r="G20" s="114">
        <v>1</v>
      </c>
      <c r="H20" s="124">
        <v>181</v>
      </c>
      <c r="I20" s="114">
        <v>50</v>
      </c>
      <c r="J20" s="181">
        <v>3300</v>
      </c>
      <c r="K20" s="124">
        <v>0</v>
      </c>
      <c r="L20" s="124">
        <v>0</v>
      </c>
      <c r="M20" s="237">
        <v>0</v>
      </c>
    </row>
    <row r="21" spans="1:13">
      <c r="A21" s="82">
        <v>14</v>
      </c>
      <c r="B21" s="44" t="s">
        <v>25</v>
      </c>
      <c r="C21" s="82">
        <v>2</v>
      </c>
      <c r="D21" s="68">
        <v>237.5</v>
      </c>
      <c r="E21" s="45">
        <v>2</v>
      </c>
      <c r="F21" s="49"/>
      <c r="G21" s="114">
        <v>2</v>
      </c>
      <c r="H21" s="124">
        <v>327.5</v>
      </c>
      <c r="I21" s="114">
        <v>39</v>
      </c>
      <c r="J21" s="180">
        <v>17872.400000000001</v>
      </c>
      <c r="K21" s="124">
        <v>88</v>
      </c>
      <c r="L21" s="181">
        <v>1565</v>
      </c>
      <c r="M21" s="237">
        <v>0</v>
      </c>
    </row>
    <row r="22" spans="1:13">
      <c r="A22" s="82">
        <v>15</v>
      </c>
      <c r="B22" s="44" t="s">
        <v>26</v>
      </c>
      <c r="C22" s="45">
        <v>3</v>
      </c>
      <c r="D22" s="47">
        <v>538</v>
      </c>
      <c r="E22" s="45">
        <v>2</v>
      </c>
      <c r="F22" s="49">
        <v>292</v>
      </c>
      <c r="G22" s="114">
        <v>2</v>
      </c>
      <c r="H22" s="124">
        <v>153.77000000000001</v>
      </c>
      <c r="I22" s="114">
        <v>68</v>
      </c>
      <c r="J22" s="181">
        <v>5646</v>
      </c>
      <c r="K22" s="124">
        <v>58.72</v>
      </c>
      <c r="L22" s="181">
        <v>2991</v>
      </c>
      <c r="M22" s="237">
        <v>1</v>
      </c>
    </row>
    <row r="23" spans="1:13">
      <c r="A23" s="44"/>
      <c r="B23" s="87" t="s">
        <v>70</v>
      </c>
      <c r="C23" s="88">
        <f t="shared" ref="C23:D23" si="0">SUM(C8:C22)</f>
        <v>77</v>
      </c>
      <c r="D23" s="89">
        <f t="shared" si="0"/>
        <v>22585.899999999998</v>
      </c>
      <c r="E23" s="88">
        <f t="shared" ref="E23:M23" si="1">SUM(E8:E22)</f>
        <v>45</v>
      </c>
      <c r="F23" s="89">
        <f t="shared" si="1"/>
        <v>9292.3799999999992</v>
      </c>
      <c r="G23" s="88">
        <f t="shared" si="1"/>
        <v>57</v>
      </c>
      <c r="H23" s="89">
        <f t="shared" si="1"/>
        <v>11210.359999999999</v>
      </c>
      <c r="I23" s="242">
        <f>SUM(I8:I22)</f>
        <v>1651</v>
      </c>
      <c r="J23" s="89">
        <f t="shared" si="1"/>
        <v>208374.01699999999</v>
      </c>
      <c r="K23" s="89">
        <f t="shared" si="1"/>
        <v>439.28</v>
      </c>
      <c r="L23" s="89">
        <f t="shared" si="1"/>
        <v>144068</v>
      </c>
      <c r="M23" s="239">
        <f t="shared" si="1"/>
        <v>14</v>
      </c>
    </row>
  </sheetData>
  <mergeCells count="10">
    <mergeCell ref="G6:M6"/>
    <mergeCell ref="A2:M2"/>
    <mergeCell ref="A4:A7"/>
    <mergeCell ref="B4:B7"/>
    <mergeCell ref="C4:M4"/>
    <mergeCell ref="C5:D5"/>
    <mergeCell ref="C6:C7"/>
    <mergeCell ref="D6:D7"/>
    <mergeCell ref="E5:M5"/>
    <mergeCell ref="E6:F6"/>
  </mergeCells>
  <pageMargins left="0.62992125984251968" right="0.31496062992125984" top="0.94488188976377963" bottom="0.74803149606299213" header="0.31496062992125984" footer="0.31496062992125984"/>
  <pageSetup paperSize="9" scale="1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M1"/>
    </sheetView>
  </sheetViews>
  <sheetFormatPr defaultRowHeight="15.75"/>
  <cols>
    <col min="1" max="1" width="5.5" customWidth="1"/>
    <col min="2" max="2" width="13.25" customWidth="1"/>
    <col min="3" max="3" width="8" customWidth="1"/>
    <col min="4" max="4" width="11.375" customWidth="1"/>
    <col min="5" max="5" width="7.875" customWidth="1"/>
    <col min="8" max="8" width="8" customWidth="1"/>
  </cols>
  <sheetData>
    <row r="1" spans="1:14">
      <c r="A1" s="300" t="s">
        <v>139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</row>
    <row r="2" spans="1:14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4" ht="18" customHeight="1">
      <c r="A3" s="305" t="s">
        <v>0</v>
      </c>
      <c r="B3" s="308" t="s">
        <v>47</v>
      </c>
      <c r="C3" s="302" t="s">
        <v>124</v>
      </c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7"/>
    </row>
    <row r="4" spans="1:14" ht="18.75" customHeight="1">
      <c r="A4" s="306"/>
      <c r="B4" s="309"/>
      <c r="C4" s="303" t="s">
        <v>43</v>
      </c>
      <c r="D4" s="304"/>
      <c r="E4" s="303" t="s">
        <v>101</v>
      </c>
      <c r="F4" s="304"/>
      <c r="G4" s="304"/>
      <c r="H4" s="304"/>
      <c r="I4" s="304"/>
      <c r="J4" s="304"/>
      <c r="K4" s="304"/>
      <c r="L4" s="304"/>
      <c r="M4" s="311"/>
      <c r="N4" s="37"/>
    </row>
    <row r="5" spans="1:14" ht="15.75" customHeight="1">
      <c r="A5" s="306"/>
      <c r="B5" s="309"/>
      <c r="C5" s="308" t="s">
        <v>44</v>
      </c>
      <c r="D5" s="308" t="s">
        <v>46</v>
      </c>
      <c r="E5" s="297" t="s">
        <v>119</v>
      </c>
      <c r="F5" s="299"/>
      <c r="G5" s="297" t="s">
        <v>44</v>
      </c>
      <c r="H5" s="298"/>
      <c r="I5" s="298"/>
      <c r="J5" s="298"/>
      <c r="K5" s="298"/>
      <c r="L5" s="298"/>
      <c r="M5" s="299"/>
      <c r="N5" s="37"/>
    </row>
    <row r="6" spans="1:14" ht="76.5">
      <c r="A6" s="307"/>
      <c r="B6" s="310"/>
      <c r="C6" s="310"/>
      <c r="D6" s="310"/>
      <c r="E6" s="158" t="s">
        <v>117</v>
      </c>
      <c r="F6" s="158" t="s">
        <v>118</v>
      </c>
      <c r="G6" s="158" t="s">
        <v>44</v>
      </c>
      <c r="H6" s="158" t="s">
        <v>46</v>
      </c>
      <c r="I6" s="158" t="s">
        <v>45</v>
      </c>
      <c r="J6" s="158" t="s">
        <v>120</v>
      </c>
      <c r="K6" s="158" t="s">
        <v>116</v>
      </c>
      <c r="L6" s="158" t="s">
        <v>121</v>
      </c>
      <c r="M6" s="158" t="s">
        <v>126</v>
      </c>
      <c r="N6" s="37"/>
    </row>
    <row r="7" spans="1:14">
      <c r="A7" s="160">
        <v>1</v>
      </c>
      <c r="B7" s="161" t="s">
        <v>13</v>
      </c>
      <c r="C7" s="45">
        <v>36</v>
      </c>
      <c r="D7" s="57">
        <v>604</v>
      </c>
      <c r="E7" s="45">
        <v>9</v>
      </c>
      <c r="F7" s="46">
        <v>113</v>
      </c>
      <c r="G7" s="45">
        <v>9</v>
      </c>
      <c r="H7" s="46">
        <v>113</v>
      </c>
      <c r="I7" s="45">
        <v>138</v>
      </c>
      <c r="J7" s="46">
        <v>360</v>
      </c>
      <c r="K7" s="46">
        <v>66</v>
      </c>
      <c r="L7" s="46">
        <v>1330</v>
      </c>
      <c r="M7" s="245"/>
      <c r="N7" s="37"/>
    </row>
    <row r="8" spans="1:14">
      <c r="A8" s="160">
        <v>2</v>
      </c>
      <c r="B8" s="161" t="s">
        <v>41</v>
      </c>
      <c r="C8" s="48">
        <v>20</v>
      </c>
      <c r="D8" s="57">
        <v>578</v>
      </c>
      <c r="E8" s="48">
        <v>17</v>
      </c>
      <c r="F8" s="46">
        <v>521</v>
      </c>
      <c r="G8" s="45">
        <v>17</v>
      </c>
      <c r="H8" s="131">
        <v>527.5</v>
      </c>
      <c r="I8" s="48">
        <v>129</v>
      </c>
      <c r="J8" s="46">
        <v>1744</v>
      </c>
      <c r="K8" s="131">
        <v>47.2</v>
      </c>
      <c r="L8" s="46">
        <v>2566</v>
      </c>
      <c r="M8" s="245">
        <v>1</v>
      </c>
      <c r="N8" s="37"/>
    </row>
    <row r="9" spans="1:14">
      <c r="A9" s="160">
        <v>3</v>
      </c>
      <c r="B9" s="161" t="s">
        <v>14</v>
      </c>
      <c r="C9" s="45">
        <v>11</v>
      </c>
      <c r="D9" s="57">
        <v>373</v>
      </c>
      <c r="E9" s="45">
        <v>9</v>
      </c>
      <c r="F9" s="49">
        <v>323</v>
      </c>
      <c r="G9" s="45">
        <v>6</v>
      </c>
      <c r="H9" s="132">
        <v>233.7</v>
      </c>
      <c r="I9" s="45">
        <v>121</v>
      </c>
      <c r="J9" s="46">
        <v>1203</v>
      </c>
      <c r="K9" s="132">
        <v>59.98</v>
      </c>
      <c r="L9" s="46">
        <v>8000</v>
      </c>
      <c r="M9" s="245"/>
      <c r="N9" s="37"/>
    </row>
    <row r="10" spans="1:14" s="86" customFormat="1">
      <c r="A10" s="162">
        <v>4</v>
      </c>
      <c r="B10" s="163" t="s">
        <v>15</v>
      </c>
      <c r="C10" s="97">
        <v>10</v>
      </c>
      <c r="D10" s="133">
        <v>251.8</v>
      </c>
      <c r="E10" s="97">
        <v>1</v>
      </c>
      <c r="F10" s="98">
        <v>29.09</v>
      </c>
      <c r="G10" s="97">
        <v>1</v>
      </c>
      <c r="H10" s="134">
        <v>29.6</v>
      </c>
      <c r="I10" s="97">
        <v>15</v>
      </c>
      <c r="J10" s="135"/>
      <c r="K10" s="135">
        <v>100</v>
      </c>
      <c r="L10" s="135"/>
      <c r="M10" s="246">
        <v>1</v>
      </c>
      <c r="N10" s="136"/>
    </row>
    <row r="11" spans="1:14">
      <c r="A11" s="160">
        <v>5</v>
      </c>
      <c r="B11" s="161" t="s">
        <v>16</v>
      </c>
      <c r="C11" s="45">
        <v>92</v>
      </c>
      <c r="D11" s="57">
        <v>2280.4699999999998</v>
      </c>
      <c r="E11" s="45">
        <v>54</v>
      </c>
      <c r="F11" s="46">
        <v>1433.1</v>
      </c>
      <c r="G11" s="45">
        <v>51</v>
      </c>
      <c r="H11" s="46">
        <v>1194.52</v>
      </c>
      <c r="I11" s="45">
        <v>318</v>
      </c>
      <c r="J11" s="46">
        <v>16968.13</v>
      </c>
      <c r="K11" s="132">
        <v>78.5</v>
      </c>
      <c r="L11" s="46">
        <v>31310</v>
      </c>
      <c r="M11" s="245">
        <v>3</v>
      </c>
      <c r="N11" s="37"/>
    </row>
    <row r="12" spans="1:14">
      <c r="A12" s="164">
        <v>6</v>
      </c>
      <c r="B12" s="165" t="s">
        <v>17</v>
      </c>
      <c r="C12" s="65">
        <v>29</v>
      </c>
      <c r="D12" s="69">
        <v>300.89999999999998</v>
      </c>
      <c r="E12" s="65">
        <v>23</v>
      </c>
      <c r="F12" s="67">
        <v>329</v>
      </c>
      <c r="G12" s="65">
        <v>23</v>
      </c>
      <c r="H12" s="67">
        <v>329</v>
      </c>
      <c r="I12" s="65">
        <v>84</v>
      </c>
      <c r="J12" s="137">
        <v>2476</v>
      </c>
      <c r="K12" s="137">
        <v>71.400000000000006</v>
      </c>
      <c r="L12" s="137">
        <v>3620</v>
      </c>
      <c r="M12" s="243">
        <v>0</v>
      </c>
      <c r="N12" s="37"/>
    </row>
    <row r="13" spans="1:14">
      <c r="A13" s="160">
        <v>7</v>
      </c>
      <c r="B13" s="161" t="s">
        <v>18</v>
      </c>
      <c r="C13" s="130">
        <v>63</v>
      </c>
      <c r="D13" s="69">
        <v>1981.1</v>
      </c>
      <c r="E13" s="45">
        <v>52</v>
      </c>
      <c r="F13" s="46">
        <v>1527.3</v>
      </c>
      <c r="G13" s="45">
        <v>40</v>
      </c>
      <c r="H13" s="46">
        <v>1225.9000000000001</v>
      </c>
      <c r="I13" s="45">
        <v>296</v>
      </c>
      <c r="J13" s="46">
        <v>5525.7</v>
      </c>
      <c r="K13" s="46">
        <v>52.7</v>
      </c>
      <c r="L13" s="46">
        <v>17410</v>
      </c>
      <c r="M13" s="245">
        <v>9</v>
      </c>
      <c r="N13" s="37"/>
    </row>
    <row r="14" spans="1:14">
      <c r="A14" s="160">
        <v>8</v>
      </c>
      <c r="B14" s="161" t="s">
        <v>19</v>
      </c>
      <c r="C14" s="45">
        <v>27</v>
      </c>
      <c r="D14" s="57">
        <v>1007</v>
      </c>
      <c r="E14" s="45">
        <v>12</v>
      </c>
      <c r="F14" s="49">
        <v>435</v>
      </c>
      <c r="G14" s="45">
        <v>12</v>
      </c>
      <c r="H14" s="46">
        <v>300</v>
      </c>
      <c r="I14" s="45">
        <v>45</v>
      </c>
      <c r="J14" s="46">
        <v>1897</v>
      </c>
      <c r="K14" s="46">
        <v>37</v>
      </c>
      <c r="L14" s="46">
        <v>1100</v>
      </c>
      <c r="M14" s="245">
        <v>1</v>
      </c>
      <c r="N14" s="37"/>
    </row>
    <row r="15" spans="1:14">
      <c r="A15" s="160">
        <v>9</v>
      </c>
      <c r="B15" s="161" t="s">
        <v>20</v>
      </c>
      <c r="C15" s="50">
        <v>12</v>
      </c>
      <c r="D15" s="138">
        <v>618.1</v>
      </c>
      <c r="E15" s="50">
        <v>8</v>
      </c>
      <c r="F15" s="51">
        <v>289.5</v>
      </c>
      <c r="G15" s="50">
        <v>3</v>
      </c>
      <c r="H15" s="51">
        <v>129.69999999999999</v>
      </c>
      <c r="I15" s="50">
        <v>51</v>
      </c>
      <c r="J15" s="51">
        <v>260</v>
      </c>
      <c r="K15" s="51">
        <v>93.4</v>
      </c>
      <c r="L15" s="51">
        <v>4600</v>
      </c>
      <c r="M15" s="244">
        <v>2</v>
      </c>
      <c r="N15" s="37"/>
    </row>
    <row r="16" spans="1:14">
      <c r="A16" s="160">
        <v>10</v>
      </c>
      <c r="B16" s="161" t="s">
        <v>21</v>
      </c>
      <c r="C16" s="45">
        <v>7</v>
      </c>
      <c r="D16" s="57">
        <v>228</v>
      </c>
      <c r="E16" s="45">
        <v>3</v>
      </c>
      <c r="F16" s="49">
        <v>123.76</v>
      </c>
      <c r="G16" s="45">
        <v>1</v>
      </c>
      <c r="H16" s="46">
        <v>23.48</v>
      </c>
      <c r="I16" s="45">
        <v>9</v>
      </c>
      <c r="J16" s="46">
        <v>163.1</v>
      </c>
      <c r="K16" s="46">
        <v>76.680000000000007</v>
      </c>
      <c r="L16" s="46">
        <v>1670</v>
      </c>
      <c r="M16" s="245">
        <v>0</v>
      </c>
      <c r="N16" s="37"/>
    </row>
    <row r="17" spans="1:14">
      <c r="A17" s="160">
        <v>11</v>
      </c>
      <c r="B17" s="161" t="s">
        <v>22</v>
      </c>
      <c r="C17" s="45">
        <v>19</v>
      </c>
      <c r="D17" s="57">
        <v>613.4</v>
      </c>
      <c r="E17" s="45">
        <v>14</v>
      </c>
      <c r="F17" s="49">
        <v>472.42500000000001</v>
      </c>
      <c r="G17" s="45">
        <v>8</v>
      </c>
      <c r="H17" s="46">
        <v>270.125</v>
      </c>
      <c r="I17" s="45">
        <v>568</v>
      </c>
      <c r="J17" s="46">
        <v>399</v>
      </c>
      <c r="K17" s="46">
        <v>74</v>
      </c>
      <c r="L17" s="46">
        <v>2605</v>
      </c>
      <c r="M17" s="245">
        <v>0</v>
      </c>
      <c r="N17" s="37"/>
    </row>
    <row r="18" spans="1:14" s="86" customFormat="1">
      <c r="A18" s="162">
        <v>12</v>
      </c>
      <c r="B18" s="163" t="s">
        <v>23</v>
      </c>
      <c r="C18" s="97">
        <v>21</v>
      </c>
      <c r="D18" s="133">
        <v>1046.4000000000001</v>
      </c>
      <c r="E18" s="97">
        <v>16</v>
      </c>
      <c r="F18" s="98">
        <v>549.80999999999995</v>
      </c>
      <c r="G18" s="97">
        <v>16</v>
      </c>
      <c r="H18" s="135">
        <v>549.80999999999995</v>
      </c>
      <c r="I18" s="97">
        <v>17</v>
      </c>
      <c r="J18" s="135">
        <v>543.37</v>
      </c>
      <c r="K18" s="135">
        <v>38.54</v>
      </c>
      <c r="L18" s="135">
        <f>414+86+16+30</f>
        <v>546</v>
      </c>
      <c r="M18" s="246">
        <v>1</v>
      </c>
      <c r="N18" s="136"/>
    </row>
    <row r="19" spans="1:14">
      <c r="A19" s="160">
        <v>13</v>
      </c>
      <c r="B19" s="161" t="s">
        <v>24</v>
      </c>
      <c r="C19" s="45">
        <v>15</v>
      </c>
      <c r="D19" s="57">
        <v>551.36</v>
      </c>
      <c r="E19" s="45">
        <v>11</v>
      </c>
      <c r="F19" s="49">
        <v>536.70000000000005</v>
      </c>
      <c r="G19" s="45">
        <v>8</v>
      </c>
      <c r="H19" s="49">
        <v>427</v>
      </c>
      <c r="I19" s="45">
        <v>142</v>
      </c>
      <c r="J19" s="139">
        <v>4336</v>
      </c>
      <c r="K19" s="49">
        <v>62.1</v>
      </c>
      <c r="L19" s="139">
        <v>3285</v>
      </c>
      <c r="M19" s="212">
        <v>0</v>
      </c>
      <c r="N19" s="37"/>
    </row>
    <row r="20" spans="1:14">
      <c r="A20" s="160">
        <v>14</v>
      </c>
      <c r="B20" s="161" t="s">
        <v>25</v>
      </c>
      <c r="C20" s="130">
        <v>5</v>
      </c>
      <c r="D20" s="69">
        <v>196.6</v>
      </c>
      <c r="E20" s="45">
        <v>2</v>
      </c>
      <c r="F20" s="49">
        <v>89</v>
      </c>
      <c r="G20" s="45">
        <v>2</v>
      </c>
      <c r="H20" s="49">
        <v>89</v>
      </c>
      <c r="I20" s="45">
        <v>16</v>
      </c>
      <c r="J20" s="49">
        <v>172</v>
      </c>
      <c r="K20" s="49">
        <v>40</v>
      </c>
      <c r="L20" s="49">
        <v>161</v>
      </c>
      <c r="M20" s="212">
        <v>0</v>
      </c>
      <c r="N20" s="37"/>
    </row>
    <row r="21" spans="1:14">
      <c r="A21" s="160">
        <v>15</v>
      </c>
      <c r="B21" s="161" t="s">
        <v>26</v>
      </c>
      <c r="C21" s="45">
        <v>10</v>
      </c>
      <c r="D21" s="57">
        <v>344.79</v>
      </c>
      <c r="E21" s="45">
        <v>3</v>
      </c>
      <c r="F21" s="49">
        <v>106.34</v>
      </c>
      <c r="G21" s="45">
        <v>10</v>
      </c>
      <c r="H21" s="49">
        <v>344.79</v>
      </c>
      <c r="I21" s="45">
        <v>34</v>
      </c>
      <c r="J21" s="179">
        <v>2199.35</v>
      </c>
      <c r="K21" s="49">
        <v>41.35</v>
      </c>
      <c r="L21" s="49"/>
      <c r="M21" s="212"/>
      <c r="N21" s="37"/>
    </row>
    <row r="22" spans="1:14">
      <c r="A22" s="325" t="s">
        <v>125</v>
      </c>
      <c r="B22" s="326"/>
      <c r="C22" s="140">
        <f>SUM(C7:C21)</f>
        <v>377</v>
      </c>
      <c r="D22" s="141">
        <f t="shared" ref="D22" si="0">SUM(D7:D21)</f>
        <v>10974.92</v>
      </c>
      <c r="E22" s="140">
        <f t="shared" ref="E22:M22" si="1">SUM(E7:E21)</f>
        <v>234</v>
      </c>
      <c r="F22" s="142">
        <f t="shared" si="1"/>
        <v>6878.0250000000005</v>
      </c>
      <c r="G22" s="140">
        <f t="shared" si="1"/>
        <v>207</v>
      </c>
      <c r="H22" s="143">
        <f t="shared" si="1"/>
        <v>5787.1249999999991</v>
      </c>
      <c r="I22" s="182">
        <f t="shared" si="1"/>
        <v>1983</v>
      </c>
      <c r="J22" s="143">
        <f t="shared" si="1"/>
        <v>38246.65</v>
      </c>
      <c r="K22" s="143">
        <f>SUM(K7:K21)/15</f>
        <v>62.589999999999996</v>
      </c>
      <c r="L22" s="142">
        <f t="shared" si="1"/>
        <v>78203</v>
      </c>
      <c r="M22" s="247">
        <f t="shared" si="1"/>
        <v>18</v>
      </c>
      <c r="N22" s="37"/>
    </row>
  </sheetData>
  <mergeCells count="11">
    <mergeCell ref="A22:B22"/>
    <mergeCell ref="A1:M1"/>
    <mergeCell ref="A3:A6"/>
    <mergeCell ref="B3:B6"/>
    <mergeCell ref="C3:M3"/>
    <mergeCell ref="C4:D4"/>
    <mergeCell ref="C5:C6"/>
    <mergeCell ref="D5:D6"/>
    <mergeCell ref="E4:M4"/>
    <mergeCell ref="E5:F5"/>
    <mergeCell ref="G5:M5"/>
  </mergeCells>
  <pageMargins left="0.6692913385826772" right="0.27559055118110237" top="1.1417322834645669" bottom="0.74803149606299213" header="0.31496062992125984" footer="0.31496062992125984"/>
  <pageSetup paperSize="9" scale="1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workbookViewId="0">
      <selection activeCell="H6" sqref="H6"/>
    </sheetView>
  </sheetViews>
  <sheetFormatPr defaultRowHeight="15.75"/>
  <cols>
    <col min="1" max="1" width="3.875" customWidth="1"/>
    <col min="2" max="2" width="13.875" bestFit="1" customWidth="1"/>
    <col min="3" max="3" width="5.375" bestFit="1" customWidth="1"/>
    <col min="4" max="4" width="4.75" customWidth="1"/>
    <col min="5" max="5" width="4.125" customWidth="1"/>
    <col min="6" max="6" width="6" customWidth="1"/>
    <col min="7" max="7" width="5.75" customWidth="1"/>
    <col min="8" max="8" width="8.375" customWidth="1"/>
    <col min="9" max="9" width="7" customWidth="1"/>
    <col min="10" max="10" width="5.375" bestFit="1" customWidth="1"/>
    <col min="11" max="11" width="5.5" customWidth="1"/>
    <col min="12" max="12" width="5.375" customWidth="1"/>
    <col min="13" max="13" width="4.75" customWidth="1"/>
    <col min="14" max="14" width="4.25" customWidth="1"/>
    <col min="15" max="15" width="5.75" customWidth="1"/>
    <col min="16" max="16" width="6.25" customWidth="1"/>
    <col min="17" max="17" width="8" customWidth="1"/>
    <col min="18" max="18" width="7.25" customWidth="1"/>
    <col min="19" max="19" width="5.875" customWidth="1"/>
    <col min="20" max="20" width="6" customWidth="1"/>
  </cols>
  <sheetData>
    <row r="1" spans="1:20" ht="16.5">
      <c r="A1" s="327" t="s">
        <v>140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</row>
    <row r="3" spans="1:20" s="248" customFormat="1" ht="19.5" customHeight="1">
      <c r="A3" s="331" t="s">
        <v>0</v>
      </c>
      <c r="B3" s="331" t="s">
        <v>47</v>
      </c>
      <c r="C3" s="331" t="s">
        <v>101</v>
      </c>
      <c r="D3" s="331"/>
      <c r="E3" s="331"/>
      <c r="F3" s="331"/>
      <c r="G3" s="331"/>
      <c r="H3" s="331"/>
      <c r="I3" s="331"/>
      <c r="J3" s="331"/>
      <c r="K3" s="331"/>
      <c r="L3" s="331" t="s">
        <v>43</v>
      </c>
      <c r="M3" s="331"/>
      <c r="N3" s="331"/>
      <c r="O3" s="331"/>
      <c r="P3" s="331"/>
      <c r="Q3" s="331"/>
      <c r="R3" s="331"/>
      <c r="S3" s="331"/>
      <c r="T3" s="331"/>
    </row>
    <row r="4" spans="1:20" s="1" customFormat="1" ht="70.5" customHeight="1">
      <c r="A4" s="331"/>
      <c r="B4" s="331"/>
      <c r="C4" s="10" t="s">
        <v>48</v>
      </c>
      <c r="D4" s="10" t="s">
        <v>49</v>
      </c>
      <c r="E4" s="10" t="s">
        <v>50</v>
      </c>
      <c r="F4" s="10" t="s">
        <v>51</v>
      </c>
      <c r="G4" s="10" t="s">
        <v>52</v>
      </c>
      <c r="H4" s="10" t="s">
        <v>53</v>
      </c>
      <c r="I4" s="10" t="s">
        <v>54</v>
      </c>
      <c r="J4" s="10" t="s">
        <v>75</v>
      </c>
      <c r="K4" s="10" t="s">
        <v>55</v>
      </c>
      <c r="L4" s="10" t="s">
        <v>48</v>
      </c>
      <c r="M4" s="10" t="s">
        <v>49</v>
      </c>
      <c r="N4" s="10" t="s">
        <v>50</v>
      </c>
      <c r="O4" s="10" t="s">
        <v>51</v>
      </c>
      <c r="P4" s="10" t="s">
        <v>52</v>
      </c>
      <c r="Q4" s="10" t="s">
        <v>53</v>
      </c>
      <c r="R4" s="10" t="s">
        <v>54</v>
      </c>
      <c r="S4" s="10" t="s">
        <v>75</v>
      </c>
      <c r="T4" s="10" t="s">
        <v>55</v>
      </c>
    </row>
    <row r="5" spans="1:20" s="56" customFormat="1" ht="20.100000000000001" customHeight="1">
      <c r="A5" s="70">
        <v>1</v>
      </c>
      <c r="B5" s="71" t="s">
        <v>13</v>
      </c>
      <c r="C5" s="126">
        <v>150</v>
      </c>
      <c r="D5" s="126">
        <v>7</v>
      </c>
      <c r="E5" s="126">
        <v>1</v>
      </c>
      <c r="F5" s="126">
        <v>0</v>
      </c>
      <c r="G5" s="126">
        <v>1</v>
      </c>
      <c r="H5" s="126">
        <v>0</v>
      </c>
      <c r="I5" s="126">
        <v>0</v>
      </c>
      <c r="J5" s="126">
        <v>285</v>
      </c>
      <c r="K5" s="126">
        <v>204</v>
      </c>
      <c r="L5" s="70">
        <v>194</v>
      </c>
      <c r="M5" s="70">
        <v>39</v>
      </c>
      <c r="N5" s="70">
        <v>3</v>
      </c>
      <c r="O5" s="70">
        <v>8</v>
      </c>
      <c r="P5" s="70">
        <v>2</v>
      </c>
      <c r="Q5" s="70">
        <v>0</v>
      </c>
      <c r="R5" s="70">
        <v>0</v>
      </c>
      <c r="S5" s="70">
        <v>300</v>
      </c>
      <c r="T5" s="70">
        <v>230</v>
      </c>
    </row>
    <row r="6" spans="1:20" s="56" customFormat="1" ht="20.100000000000001" customHeight="1">
      <c r="A6" s="70">
        <v>2</v>
      </c>
      <c r="B6" s="71" t="s">
        <v>41</v>
      </c>
      <c r="C6" s="126">
        <v>78</v>
      </c>
      <c r="D6" s="126">
        <v>21</v>
      </c>
      <c r="E6" s="126">
        <v>2</v>
      </c>
      <c r="F6" s="126">
        <v>0</v>
      </c>
      <c r="G6" s="126">
        <v>0</v>
      </c>
      <c r="H6" s="126">
        <v>0</v>
      </c>
      <c r="I6" s="126">
        <v>0</v>
      </c>
      <c r="J6" s="126">
        <v>262</v>
      </c>
      <c r="K6" s="126">
        <v>114</v>
      </c>
      <c r="L6" s="70">
        <v>108</v>
      </c>
      <c r="M6" s="70">
        <v>29</v>
      </c>
      <c r="N6" s="70">
        <v>7</v>
      </c>
      <c r="O6" s="70">
        <v>9</v>
      </c>
      <c r="P6" s="70">
        <v>0</v>
      </c>
      <c r="Q6" s="70">
        <v>3</v>
      </c>
      <c r="R6" s="70">
        <v>1</v>
      </c>
      <c r="S6" s="70">
        <v>0</v>
      </c>
      <c r="T6" s="70">
        <v>0</v>
      </c>
    </row>
    <row r="7" spans="1:20" s="56" customFormat="1" ht="20.100000000000001" customHeight="1">
      <c r="A7" s="70">
        <v>3</v>
      </c>
      <c r="B7" s="71" t="s">
        <v>14</v>
      </c>
      <c r="C7" s="126">
        <v>154</v>
      </c>
      <c r="D7" s="126">
        <v>6</v>
      </c>
      <c r="E7" s="126">
        <v>3</v>
      </c>
      <c r="F7" s="126">
        <v>0</v>
      </c>
      <c r="G7" s="126">
        <v>0</v>
      </c>
      <c r="H7" s="126">
        <v>0</v>
      </c>
      <c r="I7" s="126">
        <v>0</v>
      </c>
      <c r="J7" s="126">
        <v>370</v>
      </c>
      <c r="K7" s="126">
        <v>126</v>
      </c>
      <c r="L7" s="70">
        <v>159</v>
      </c>
      <c r="M7" s="70">
        <v>14</v>
      </c>
      <c r="N7" s="70">
        <v>8</v>
      </c>
      <c r="O7" s="70">
        <v>0</v>
      </c>
      <c r="P7" s="70">
        <v>0</v>
      </c>
      <c r="Q7" s="70">
        <v>0</v>
      </c>
      <c r="R7" s="70">
        <v>1</v>
      </c>
      <c r="S7" s="70">
        <v>0</v>
      </c>
      <c r="T7" s="70">
        <v>0</v>
      </c>
    </row>
    <row r="8" spans="1:20" s="93" customFormat="1" ht="20.100000000000001" customHeight="1">
      <c r="A8" s="91">
        <v>4</v>
      </c>
      <c r="B8" s="92" t="s">
        <v>15</v>
      </c>
      <c r="C8" s="127">
        <v>68</v>
      </c>
      <c r="D8" s="91">
        <v>70</v>
      </c>
      <c r="E8" s="91">
        <v>6</v>
      </c>
      <c r="F8" s="91">
        <v>0</v>
      </c>
      <c r="G8" s="91">
        <v>0</v>
      </c>
      <c r="H8" s="91">
        <v>1</v>
      </c>
      <c r="I8" s="91">
        <v>1</v>
      </c>
      <c r="J8" s="91"/>
      <c r="K8" s="91"/>
      <c r="L8" s="91">
        <v>73</v>
      </c>
      <c r="M8" s="91">
        <v>70</v>
      </c>
      <c r="N8" s="91">
        <v>13</v>
      </c>
      <c r="O8" s="91">
        <v>1</v>
      </c>
      <c r="P8" s="91">
        <v>0</v>
      </c>
      <c r="Q8" s="91">
        <v>3</v>
      </c>
      <c r="R8" s="91">
        <v>1</v>
      </c>
      <c r="S8" s="91">
        <v>400</v>
      </c>
      <c r="T8" s="91">
        <v>137</v>
      </c>
    </row>
    <row r="9" spans="1:20" s="56" customFormat="1" ht="20.100000000000001" customHeight="1">
      <c r="A9" s="70">
        <v>5</v>
      </c>
      <c r="B9" s="71" t="s">
        <v>16</v>
      </c>
      <c r="C9" s="126">
        <v>0</v>
      </c>
      <c r="D9" s="126">
        <v>0</v>
      </c>
      <c r="E9" s="126">
        <v>1</v>
      </c>
      <c r="F9" s="126">
        <v>0</v>
      </c>
      <c r="G9" s="126">
        <v>0</v>
      </c>
      <c r="H9" s="126">
        <v>0</v>
      </c>
      <c r="I9" s="126">
        <v>0</v>
      </c>
      <c r="J9" s="126">
        <v>650</v>
      </c>
      <c r="K9" s="126">
        <v>175</v>
      </c>
      <c r="L9" s="70">
        <v>0</v>
      </c>
      <c r="M9" s="70">
        <v>0</v>
      </c>
      <c r="N9" s="70">
        <v>17</v>
      </c>
      <c r="O9" s="70">
        <v>0</v>
      </c>
      <c r="P9" s="70">
        <v>0</v>
      </c>
      <c r="Q9" s="70">
        <v>2</v>
      </c>
      <c r="R9" s="70">
        <v>2</v>
      </c>
      <c r="S9" s="70">
        <v>0</v>
      </c>
      <c r="T9" s="70">
        <v>0</v>
      </c>
    </row>
    <row r="10" spans="1:20" s="56" customFormat="1" ht="20.100000000000001" customHeight="1">
      <c r="A10" s="70">
        <v>6</v>
      </c>
      <c r="B10" s="71" t="s">
        <v>17</v>
      </c>
      <c r="C10" s="126">
        <v>144</v>
      </c>
      <c r="D10" s="126">
        <v>8</v>
      </c>
      <c r="E10" s="126">
        <v>1</v>
      </c>
      <c r="F10" s="126">
        <v>0</v>
      </c>
      <c r="G10" s="126">
        <v>0</v>
      </c>
      <c r="H10" s="126">
        <v>0</v>
      </c>
      <c r="I10" s="126">
        <v>0</v>
      </c>
      <c r="J10" s="126">
        <v>376</v>
      </c>
      <c r="K10" s="126">
        <v>214</v>
      </c>
      <c r="L10" s="70">
        <v>178</v>
      </c>
      <c r="M10" s="70">
        <v>29</v>
      </c>
      <c r="N10" s="70">
        <v>2</v>
      </c>
      <c r="O10" s="70">
        <v>0</v>
      </c>
      <c r="P10" s="70">
        <v>0</v>
      </c>
      <c r="Q10" s="70">
        <v>0</v>
      </c>
      <c r="R10" s="70">
        <v>1</v>
      </c>
      <c r="S10" s="70">
        <v>164</v>
      </c>
      <c r="T10" s="70">
        <v>271</v>
      </c>
    </row>
    <row r="11" spans="1:20" s="56" customFormat="1" ht="20.100000000000001" customHeight="1">
      <c r="A11" s="70">
        <v>7</v>
      </c>
      <c r="B11" s="71" t="s">
        <v>18</v>
      </c>
      <c r="C11" s="126">
        <v>179</v>
      </c>
      <c r="D11" s="126">
        <v>7</v>
      </c>
      <c r="E11" s="126">
        <v>4</v>
      </c>
      <c r="F11" s="126">
        <v>7</v>
      </c>
      <c r="G11" s="126">
        <v>0</v>
      </c>
      <c r="H11" s="126">
        <v>0</v>
      </c>
      <c r="I11" s="126">
        <v>0</v>
      </c>
      <c r="J11" s="126">
        <v>0</v>
      </c>
      <c r="K11" s="126">
        <v>267</v>
      </c>
      <c r="L11" s="70">
        <v>193</v>
      </c>
      <c r="M11" s="70">
        <v>46</v>
      </c>
      <c r="N11" s="70">
        <v>20</v>
      </c>
      <c r="O11" s="70">
        <v>15</v>
      </c>
      <c r="P11" s="70">
        <v>0</v>
      </c>
      <c r="Q11" s="70">
        <v>0</v>
      </c>
      <c r="R11" s="70">
        <v>0</v>
      </c>
      <c r="S11" s="70">
        <v>0</v>
      </c>
      <c r="T11" s="70">
        <v>392</v>
      </c>
    </row>
    <row r="12" spans="1:20" ht="20.100000000000001" customHeight="1">
      <c r="A12" s="70">
        <v>8</v>
      </c>
      <c r="B12" s="71" t="s">
        <v>19</v>
      </c>
      <c r="C12" s="126">
        <v>141</v>
      </c>
      <c r="D12" s="126">
        <v>3</v>
      </c>
      <c r="E12" s="126">
        <v>1</v>
      </c>
      <c r="F12" s="126">
        <v>0</v>
      </c>
      <c r="G12" s="126">
        <v>0</v>
      </c>
      <c r="H12" s="126">
        <v>0</v>
      </c>
      <c r="I12" s="126">
        <v>0</v>
      </c>
      <c r="J12" s="126">
        <v>401</v>
      </c>
      <c r="K12" s="126">
        <v>175</v>
      </c>
      <c r="L12" s="70">
        <v>135</v>
      </c>
      <c r="M12" s="70">
        <v>7</v>
      </c>
      <c r="N12" s="70">
        <v>2</v>
      </c>
      <c r="O12" s="70">
        <v>0</v>
      </c>
      <c r="P12" s="70">
        <v>0</v>
      </c>
      <c r="Q12" s="70">
        <v>0</v>
      </c>
      <c r="R12" s="70">
        <v>1</v>
      </c>
      <c r="S12" s="70">
        <v>410</v>
      </c>
      <c r="T12" s="70">
        <v>190</v>
      </c>
    </row>
    <row r="13" spans="1:20" s="56" customFormat="1" ht="20.100000000000001" customHeight="1">
      <c r="A13" s="70">
        <v>9</v>
      </c>
      <c r="B13" s="71" t="s">
        <v>20</v>
      </c>
      <c r="C13" s="126">
        <v>126</v>
      </c>
      <c r="D13" s="126">
        <v>11</v>
      </c>
      <c r="E13" s="126">
        <v>6</v>
      </c>
      <c r="F13" s="126">
        <v>0</v>
      </c>
      <c r="G13" s="126">
        <v>1</v>
      </c>
      <c r="H13" s="126">
        <v>0</v>
      </c>
      <c r="I13" s="126">
        <v>0</v>
      </c>
      <c r="J13" s="126">
        <v>360</v>
      </c>
      <c r="K13" s="126">
        <v>211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</v>
      </c>
      <c r="S13" s="70">
        <v>0</v>
      </c>
      <c r="T13" s="70">
        <v>0</v>
      </c>
    </row>
    <row r="14" spans="1:20" s="56" customFormat="1" ht="20.100000000000001" customHeight="1">
      <c r="A14" s="70">
        <v>10</v>
      </c>
      <c r="B14" s="71" t="s">
        <v>21</v>
      </c>
      <c r="C14" s="126">
        <v>101</v>
      </c>
      <c r="D14" s="126">
        <v>6</v>
      </c>
      <c r="E14" s="126">
        <v>1</v>
      </c>
      <c r="F14" s="126">
        <v>0</v>
      </c>
      <c r="G14" s="126">
        <v>0</v>
      </c>
      <c r="H14" s="126">
        <v>0</v>
      </c>
      <c r="I14" s="126">
        <v>0</v>
      </c>
      <c r="J14" s="126">
        <v>161</v>
      </c>
      <c r="K14" s="126">
        <v>118</v>
      </c>
      <c r="L14" s="70">
        <v>102</v>
      </c>
      <c r="M14" s="70">
        <v>6</v>
      </c>
      <c r="N14" s="70">
        <v>1</v>
      </c>
      <c r="O14" s="70">
        <v>0</v>
      </c>
      <c r="P14" s="70">
        <v>0</v>
      </c>
      <c r="Q14" s="70">
        <v>0</v>
      </c>
      <c r="R14" s="70">
        <v>0</v>
      </c>
      <c r="S14" s="70">
        <v>0</v>
      </c>
      <c r="T14" s="70">
        <v>0</v>
      </c>
    </row>
    <row r="15" spans="1:20" s="56" customFormat="1" ht="20.100000000000001" customHeight="1">
      <c r="A15" s="70">
        <v>11</v>
      </c>
      <c r="B15" s="71" t="s">
        <v>22</v>
      </c>
      <c r="C15" s="126">
        <v>27</v>
      </c>
      <c r="D15" s="126">
        <v>2</v>
      </c>
      <c r="E15" s="126">
        <v>0</v>
      </c>
      <c r="F15" s="126">
        <v>0</v>
      </c>
      <c r="G15" s="126">
        <v>0</v>
      </c>
      <c r="H15" s="126">
        <v>0</v>
      </c>
      <c r="I15" s="126">
        <v>0</v>
      </c>
      <c r="J15" s="126">
        <v>162</v>
      </c>
      <c r="K15" s="126">
        <v>72</v>
      </c>
      <c r="L15" s="70">
        <v>17</v>
      </c>
      <c r="M15" s="70">
        <v>3</v>
      </c>
      <c r="N15" s="70">
        <v>0</v>
      </c>
      <c r="O15" s="70">
        <v>0</v>
      </c>
      <c r="P15" s="70">
        <v>1</v>
      </c>
      <c r="Q15" s="70">
        <v>0</v>
      </c>
      <c r="R15" s="70">
        <v>1</v>
      </c>
      <c r="S15" s="70">
        <v>10</v>
      </c>
      <c r="T15" s="70">
        <v>6</v>
      </c>
    </row>
    <row r="16" spans="1:20" s="93" customFormat="1" ht="20.100000000000001" customHeight="1">
      <c r="A16" s="91">
        <v>12</v>
      </c>
      <c r="B16" s="92" t="s">
        <v>23</v>
      </c>
      <c r="C16" s="127">
        <v>93</v>
      </c>
      <c r="D16" s="127">
        <v>19</v>
      </c>
      <c r="E16" s="127">
        <v>1</v>
      </c>
      <c r="F16" s="127">
        <v>0</v>
      </c>
      <c r="G16" s="127">
        <v>0</v>
      </c>
      <c r="H16" s="127">
        <v>0</v>
      </c>
      <c r="I16" s="127">
        <v>1</v>
      </c>
      <c r="J16" s="127">
        <v>449</v>
      </c>
      <c r="K16" s="127">
        <v>350</v>
      </c>
      <c r="L16" s="91">
        <v>192</v>
      </c>
      <c r="M16" s="91">
        <v>37</v>
      </c>
      <c r="N16" s="91">
        <v>1</v>
      </c>
      <c r="O16" s="91"/>
      <c r="P16" s="91"/>
      <c r="Q16" s="91"/>
      <c r="R16" s="91">
        <v>2</v>
      </c>
      <c r="S16" s="91"/>
      <c r="T16" s="91">
        <v>355</v>
      </c>
    </row>
    <row r="17" spans="1:20" s="56" customFormat="1" ht="20.100000000000001" customHeight="1">
      <c r="A17" s="70">
        <v>13</v>
      </c>
      <c r="B17" s="71" t="s">
        <v>24</v>
      </c>
      <c r="C17" s="126">
        <v>148</v>
      </c>
      <c r="D17" s="126">
        <v>6</v>
      </c>
      <c r="E17" s="126">
        <v>2</v>
      </c>
      <c r="F17" s="126">
        <v>0</v>
      </c>
      <c r="G17" s="126">
        <v>0</v>
      </c>
      <c r="H17" s="126">
        <v>0</v>
      </c>
      <c r="I17" s="126">
        <v>0</v>
      </c>
      <c r="J17" s="126">
        <v>516</v>
      </c>
      <c r="K17" s="126">
        <v>477</v>
      </c>
      <c r="L17" s="70">
        <v>148</v>
      </c>
      <c r="M17" s="70">
        <v>16</v>
      </c>
      <c r="N17" s="70">
        <v>4</v>
      </c>
      <c r="O17" s="70">
        <v>13</v>
      </c>
      <c r="P17" s="70">
        <v>0</v>
      </c>
      <c r="Q17" s="70">
        <v>1</v>
      </c>
      <c r="R17" s="70">
        <v>3</v>
      </c>
      <c r="S17" s="70">
        <v>555</v>
      </c>
      <c r="T17" s="70">
        <v>580</v>
      </c>
    </row>
    <row r="18" spans="1:20" s="56" customFormat="1" ht="20.100000000000001" customHeight="1">
      <c r="A18" s="70">
        <v>14</v>
      </c>
      <c r="B18" s="71" t="s">
        <v>25</v>
      </c>
      <c r="C18" s="126">
        <v>45</v>
      </c>
      <c r="D18" s="126">
        <v>1</v>
      </c>
      <c r="E18" s="126">
        <v>1</v>
      </c>
      <c r="F18" s="126">
        <v>0</v>
      </c>
      <c r="G18" s="126">
        <v>0</v>
      </c>
      <c r="H18" s="126">
        <v>0</v>
      </c>
      <c r="I18" s="126">
        <v>0</v>
      </c>
      <c r="J18" s="126">
        <v>189</v>
      </c>
      <c r="K18" s="126">
        <v>247</v>
      </c>
      <c r="L18" s="70">
        <v>36</v>
      </c>
      <c r="M18" s="70">
        <v>11</v>
      </c>
      <c r="N18" s="70">
        <v>1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</row>
    <row r="19" spans="1:20" s="56" customFormat="1" ht="20.100000000000001" customHeight="1">
      <c r="A19" s="70">
        <v>15</v>
      </c>
      <c r="B19" s="71" t="s">
        <v>26</v>
      </c>
      <c r="C19" s="126">
        <v>82</v>
      </c>
      <c r="D19" s="126">
        <v>5</v>
      </c>
      <c r="E19" s="126">
        <v>2</v>
      </c>
      <c r="F19" s="126">
        <v>0</v>
      </c>
      <c r="G19" s="126">
        <v>0</v>
      </c>
      <c r="H19" s="126">
        <v>0</v>
      </c>
      <c r="I19" s="126">
        <v>0</v>
      </c>
      <c r="J19" s="126">
        <v>0</v>
      </c>
      <c r="K19" s="126">
        <v>297</v>
      </c>
      <c r="L19" s="70">
        <v>94</v>
      </c>
      <c r="M19" s="70">
        <v>6</v>
      </c>
      <c r="N19" s="70">
        <v>15</v>
      </c>
      <c r="O19" s="70">
        <v>0</v>
      </c>
      <c r="P19" s="70">
        <v>0</v>
      </c>
      <c r="Q19" s="70">
        <v>0</v>
      </c>
      <c r="R19" s="70">
        <v>1</v>
      </c>
      <c r="S19" s="70">
        <v>0</v>
      </c>
      <c r="T19" s="70">
        <v>0</v>
      </c>
    </row>
    <row r="20" spans="1:20" s="2" customFormat="1" ht="20.100000000000001" customHeight="1">
      <c r="A20" s="329" t="s">
        <v>143</v>
      </c>
      <c r="B20" s="330"/>
      <c r="C20" s="75">
        <f t="shared" ref="C20:T20" si="0">SUM(C5:C19)</f>
        <v>1536</v>
      </c>
      <c r="D20" s="32">
        <f t="shared" si="0"/>
        <v>172</v>
      </c>
      <c r="E20" s="32">
        <f t="shared" si="0"/>
        <v>32</v>
      </c>
      <c r="F20" s="32">
        <f t="shared" si="0"/>
        <v>7</v>
      </c>
      <c r="G20" s="32">
        <f t="shared" si="0"/>
        <v>2</v>
      </c>
      <c r="H20" s="32">
        <f t="shared" si="0"/>
        <v>1</v>
      </c>
      <c r="I20" s="32">
        <f t="shared" si="0"/>
        <v>2</v>
      </c>
      <c r="J20" s="75">
        <f t="shared" si="0"/>
        <v>4181</v>
      </c>
      <c r="K20" s="75">
        <f t="shared" si="0"/>
        <v>3047</v>
      </c>
      <c r="L20" s="75">
        <f t="shared" si="0"/>
        <v>1629</v>
      </c>
      <c r="M20" s="32">
        <f t="shared" si="0"/>
        <v>313</v>
      </c>
      <c r="N20" s="32">
        <f t="shared" si="0"/>
        <v>94</v>
      </c>
      <c r="O20" s="32">
        <f t="shared" si="0"/>
        <v>46</v>
      </c>
      <c r="P20" s="32">
        <f t="shared" si="0"/>
        <v>3</v>
      </c>
      <c r="Q20" s="32">
        <f t="shared" si="0"/>
        <v>9</v>
      </c>
      <c r="R20" s="32">
        <f t="shared" si="0"/>
        <v>14</v>
      </c>
      <c r="S20" s="75">
        <f t="shared" si="0"/>
        <v>1839</v>
      </c>
      <c r="T20" s="75">
        <f t="shared" si="0"/>
        <v>2161</v>
      </c>
    </row>
  </sheetData>
  <mergeCells count="6">
    <mergeCell ref="A1:T1"/>
    <mergeCell ref="A20:B20"/>
    <mergeCell ref="C3:K3"/>
    <mergeCell ref="L3:T3"/>
    <mergeCell ref="A3:A4"/>
    <mergeCell ref="B3:B4"/>
  </mergeCells>
  <pageMargins left="0.55118110236220474" right="0.31496062992125984" top="1.3385826771653544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workbookViewId="0">
      <selection activeCell="D20" sqref="D20"/>
    </sheetView>
  </sheetViews>
  <sheetFormatPr defaultRowHeight="15.75"/>
  <cols>
    <col min="1" max="1" width="3.625" customWidth="1"/>
    <col min="2" max="2" width="14.125" customWidth="1"/>
    <col min="3" max="3" width="5.75" customWidth="1"/>
    <col min="4" max="4" width="4.625" customWidth="1"/>
    <col min="5" max="5" width="6.375" customWidth="1"/>
    <col min="6" max="6" width="5.25" customWidth="1"/>
    <col min="7" max="7" width="6.5" customWidth="1"/>
    <col min="8" max="8" width="4.875" customWidth="1"/>
    <col min="9" max="9" width="4.75" customWidth="1"/>
    <col min="10" max="11" width="5.625" customWidth="1"/>
    <col min="12" max="12" width="5" customWidth="1"/>
    <col min="13" max="13" width="6.375" customWidth="1"/>
    <col min="14" max="14" width="4.375" customWidth="1"/>
    <col min="15" max="15" width="6.375" customWidth="1"/>
    <col min="16" max="16" width="6.125" customWidth="1"/>
    <col min="17" max="17" width="4.625" customWidth="1"/>
    <col min="18" max="18" width="6.25" customWidth="1"/>
  </cols>
  <sheetData>
    <row r="1" spans="1:18">
      <c r="A1" s="335" t="s">
        <v>141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</row>
    <row r="3" spans="1:18" s="1" customFormat="1" ht="21.75" customHeight="1">
      <c r="A3" s="333" t="s">
        <v>0</v>
      </c>
      <c r="B3" s="333" t="s">
        <v>47</v>
      </c>
      <c r="C3" s="332" t="s">
        <v>76</v>
      </c>
      <c r="D3" s="332"/>
      <c r="E3" s="332"/>
      <c r="F3" s="332"/>
      <c r="G3" s="332"/>
      <c r="H3" s="332"/>
      <c r="I3" s="332"/>
      <c r="J3" s="332"/>
      <c r="K3" s="332" t="s">
        <v>102</v>
      </c>
      <c r="L3" s="332"/>
      <c r="M3" s="332"/>
      <c r="N3" s="332"/>
      <c r="O3" s="332"/>
      <c r="P3" s="332"/>
      <c r="Q3" s="332"/>
      <c r="R3" s="332"/>
    </row>
    <row r="4" spans="1:18" s="1" customFormat="1" ht="147" customHeight="1">
      <c r="A4" s="334"/>
      <c r="B4" s="334"/>
      <c r="C4" s="33" t="s">
        <v>56</v>
      </c>
      <c r="D4" s="33" t="s">
        <v>57</v>
      </c>
      <c r="E4" s="33" t="s">
        <v>58</v>
      </c>
      <c r="F4" s="33" t="s">
        <v>59</v>
      </c>
      <c r="G4" s="33" t="s">
        <v>128</v>
      </c>
      <c r="H4" s="33" t="s">
        <v>60</v>
      </c>
      <c r="I4" s="33" t="s">
        <v>61</v>
      </c>
      <c r="J4" s="33" t="s">
        <v>129</v>
      </c>
      <c r="K4" s="33" t="s">
        <v>56</v>
      </c>
      <c r="L4" s="33" t="s">
        <v>57</v>
      </c>
      <c r="M4" s="33" t="s">
        <v>58</v>
      </c>
      <c r="N4" s="33" t="s">
        <v>59</v>
      </c>
      <c r="O4" s="33" t="s">
        <v>128</v>
      </c>
      <c r="P4" s="33" t="s">
        <v>60</v>
      </c>
      <c r="Q4" s="33" t="s">
        <v>130</v>
      </c>
      <c r="R4" s="33" t="s">
        <v>62</v>
      </c>
    </row>
    <row r="5" spans="1:18" s="56" customFormat="1">
      <c r="A5" s="70">
        <v>1</v>
      </c>
      <c r="B5" s="71" t="s">
        <v>13</v>
      </c>
      <c r="C5" s="85">
        <v>7744</v>
      </c>
      <c r="D5" s="84">
        <v>22</v>
      </c>
      <c r="E5" s="84">
        <v>0</v>
      </c>
      <c r="F5" s="84">
        <v>0</v>
      </c>
      <c r="G5" s="84">
        <v>12</v>
      </c>
      <c r="H5" s="84">
        <v>0</v>
      </c>
      <c r="I5" s="84">
        <v>0</v>
      </c>
      <c r="J5" s="84">
        <v>36</v>
      </c>
      <c r="K5" s="85">
        <v>2500</v>
      </c>
      <c r="L5" s="84">
        <v>14</v>
      </c>
      <c r="M5" s="84">
        <v>0</v>
      </c>
      <c r="N5" s="84">
        <v>0</v>
      </c>
      <c r="O5" s="84">
        <v>9</v>
      </c>
      <c r="P5" s="84">
        <v>0</v>
      </c>
      <c r="Q5" s="84">
        <v>0</v>
      </c>
      <c r="R5" s="84">
        <v>21</v>
      </c>
    </row>
    <row r="6" spans="1:18" s="56" customFormat="1">
      <c r="A6" s="70">
        <v>2</v>
      </c>
      <c r="B6" s="71" t="s">
        <v>41</v>
      </c>
      <c r="C6" s="85">
        <v>0</v>
      </c>
      <c r="D6" s="84">
        <v>33</v>
      </c>
      <c r="E6" s="84">
        <v>0</v>
      </c>
      <c r="F6" s="84">
        <v>0</v>
      </c>
      <c r="G6" s="84">
        <v>1</v>
      </c>
      <c r="H6" s="84">
        <v>1</v>
      </c>
      <c r="I6" s="84">
        <v>4</v>
      </c>
      <c r="J6" s="84">
        <v>14</v>
      </c>
      <c r="K6" s="85">
        <v>0</v>
      </c>
      <c r="L6" s="84">
        <v>6</v>
      </c>
      <c r="M6" s="84">
        <v>0</v>
      </c>
      <c r="N6" s="84">
        <v>0</v>
      </c>
      <c r="O6" s="84">
        <v>0</v>
      </c>
      <c r="P6" s="84">
        <v>0</v>
      </c>
      <c r="Q6" s="84">
        <v>0</v>
      </c>
      <c r="R6" s="84">
        <v>7</v>
      </c>
    </row>
    <row r="7" spans="1:18" s="56" customFormat="1">
      <c r="A7" s="70">
        <v>3</v>
      </c>
      <c r="B7" s="71" t="s">
        <v>14</v>
      </c>
      <c r="C7" s="84">
        <v>4760</v>
      </c>
      <c r="D7" s="85">
        <v>38</v>
      </c>
      <c r="E7" s="84">
        <v>1</v>
      </c>
      <c r="F7" s="84">
        <v>1</v>
      </c>
      <c r="G7" s="84">
        <v>5</v>
      </c>
      <c r="H7" s="84">
        <v>0</v>
      </c>
      <c r="I7" s="84">
        <v>5</v>
      </c>
      <c r="J7" s="84">
        <v>0</v>
      </c>
      <c r="K7" s="183">
        <v>2400</v>
      </c>
      <c r="L7" s="85">
        <v>13</v>
      </c>
      <c r="M7" s="84">
        <v>0</v>
      </c>
      <c r="N7" s="84">
        <v>1</v>
      </c>
      <c r="O7" s="84">
        <v>0</v>
      </c>
      <c r="P7" s="84">
        <v>0</v>
      </c>
      <c r="Q7" s="84">
        <v>2</v>
      </c>
      <c r="R7" s="84">
        <v>0</v>
      </c>
    </row>
    <row r="8" spans="1:18" s="56" customFormat="1">
      <c r="A8" s="70">
        <v>4</v>
      </c>
      <c r="B8" s="71" t="s">
        <v>15</v>
      </c>
      <c r="C8" s="85"/>
      <c r="D8" s="84"/>
      <c r="E8" s="84"/>
      <c r="F8" s="84"/>
      <c r="G8" s="84"/>
      <c r="H8" s="84"/>
      <c r="I8" s="84"/>
      <c r="J8" s="84"/>
      <c r="K8" s="85"/>
      <c r="L8" s="84"/>
      <c r="M8" s="84"/>
      <c r="N8" s="84"/>
      <c r="O8" s="84"/>
      <c r="P8" s="84"/>
      <c r="Q8" s="84"/>
      <c r="R8" s="84"/>
    </row>
    <row r="9" spans="1:18" s="56" customFormat="1">
      <c r="A9" s="70">
        <v>5</v>
      </c>
      <c r="B9" s="71" t="s">
        <v>16</v>
      </c>
      <c r="C9" s="85">
        <v>8690</v>
      </c>
      <c r="D9" s="84">
        <v>39</v>
      </c>
      <c r="E9" s="84">
        <v>0</v>
      </c>
      <c r="F9" s="84">
        <v>1</v>
      </c>
      <c r="G9" s="84">
        <v>27</v>
      </c>
      <c r="H9" s="84">
        <v>0</v>
      </c>
      <c r="I9" s="84">
        <v>4</v>
      </c>
      <c r="J9" s="84">
        <v>0</v>
      </c>
      <c r="K9" s="85">
        <v>3157</v>
      </c>
      <c r="L9" s="84">
        <v>17</v>
      </c>
      <c r="M9" s="84">
        <v>0</v>
      </c>
      <c r="N9" s="84">
        <v>1</v>
      </c>
      <c r="O9" s="84">
        <v>4</v>
      </c>
      <c r="P9" s="84">
        <v>0</v>
      </c>
      <c r="Q9" s="84">
        <v>0</v>
      </c>
      <c r="R9" s="84">
        <v>6</v>
      </c>
    </row>
    <row r="10" spans="1:18" s="56" customFormat="1">
      <c r="A10" s="70">
        <v>6</v>
      </c>
      <c r="B10" s="71" t="s">
        <v>17</v>
      </c>
      <c r="C10" s="85">
        <v>6544</v>
      </c>
      <c r="D10" s="84">
        <v>64</v>
      </c>
      <c r="E10" s="84">
        <v>0</v>
      </c>
      <c r="F10" s="84">
        <v>0</v>
      </c>
      <c r="G10" s="84">
        <v>6</v>
      </c>
      <c r="H10" s="84">
        <v>0</v>
      </c>
      <c r="I10" s="84">
        <v>4</v>
      </c>
      <c r="J10" s="84">
        <v>0</v>
      </c>
      <c r="K10" s="85">
        <v>3644</v>
      </c>
      <c r="L10" s="84">
        <v>16</v>
      </c>
      <c r="M10" s="84">
        <v>0</v>
      </c>
      <c r="N10" s="84">
        <v>0</v>
      </c>
      <c r="O10" s="84">
        <v>0</v>
      </c>
      <c r="P10" s="84">
        <v>0</v>
      </c>
      <c r="Q10" s="84">
        <v>5</v>
      </c>
      <c r="R10" s="84">
        <v>0</v>
      </c>
    </row>
    <row r="11" spans="1:18" s="56" customFormat="1">
      <c r="A11" s="70">
        <v>7</v>
      </c>
      <c r="B11" s="71" t="s">
        <v>18</v>
      </c>
      <c r="C11" s="85">
        <v>10200</v>
      </c>
      <c r="D11" s="84">
        <v>48</v>
      </c>
      <c r="E11" s="84">
        <v>0</v>
      </c>
      <c r="F11" s="84">
        <v>1</v>
      </c>
      <c r="G11" s="84">
        <v>1</v>
      </c>
      <c r="H11" s="84">
        <v>0</v>
      </c>
      <c r="I11" s="84">
        <v>7</v>
      </c>
      <c r="J11" s="84">
        <v>12</v>
      </c>
      <c r="K11" s="85">
        <v>6600</v>
      </c>
      <c r="L11" s="84">
        <v>30</v>
      </c>
      <c r="M11" s="84">
        <v>0</v>
      </c>
      <c r="N11" s="84">
        <v>1</v>
      </c>
      <c r="O11" s="84">
        <v>0</v>
      </c>
      <c r="P11" s="84">
        <v>0</v>
      </c>
      <c r="Q11" s="84">
        <v>0</v>
      </c>
      <c r="R11" s="84">
        <v>7</v>
      </c>
    </row>
    <row r="12" spans="1:18">
      <c r="A12" s="70">
        <v>8</v>
      </c>
      <c r="B12" s="71" t="s">
        <v>19</v>
      </c>
      <c r="C12" s="85">
        <v>7303</v>
      </c>
      <c r="D12" s="84">
        <v>30</v>
      </c>
      <c r="E12" s="84">
        <v>0</v>
      </c>
      <c r="F12" s="84">
        <v>1</v>
      </c>
      <c r="G12" s="84">
        <v>16</v>
      </c>
      <c r="H12" s="84">
        <v>1</v>
      </c>
      <c r="I12" s="84">
        <v>17</v>
      </c>
      <c r="J12" s="84">
        <v>0</v>
      </c>
      <c r="K12" s="85">
        <v>3137</v>
      </c>
      <c r="L12" s="84">
        <v>17</v>
      </c>
      <c r="M12" s="84">
        <v>0</v>
      </c>
      <c r="N12" s="84">
        <v>1</v>
      </c>
      <c r="O12" s="84">
        <v>2</v>
      </c>
      <c r="P12" s="84">
        <v>1</v>
      </c>
      <c r="Q12" s="84">
        <v>5</v>
      </c>
      <c r="R12" s="84">
        <v>0</v>
      </c>
    </row>
    <row r="13" spans="1:18" s="56" customFormat="1">
      <c r="A13" s="70">
        <v>9</v>
      </c>
      <c r="B13" s="71" t="s">
        <v>20</v>
      </c>
      <c r="C13" s="85">
        <v>22198</v>
      </c>
      <c r="D13" s="84">
        <v>67</v>
      </c>
      <c r="E13" s="84">
        <v>0</v>
      </c>
      <c r="F13" s="84">
        <v>0</v>
      </c>
      <c r="G13" s="84">
        <v>75</v>
      </c>
      <c r="H13" s="84">
        <v>0</v>
      </c>
      <c r="I13" s="84">
        <v>2</v>
      </c>
      <c r="J13" s="84">
        <v>7</v>
      </c>
      <c r="K13" s="85">
        <v>2997</v>
      </c>
      <c r="L13" s="84">
        <v>30</v>
      </c>
      <c r="M13" s="84">
        <v>0</v>
      </c>
      <c r="N13" s="84">
        <v>0</v>
      </c>
      <c r="O13" s="84">
        <v>87</v>
      </c>
      <c r="P13" s="84">
        <v>1</v>
      </c>
      <c r="Q13" s="84">
        <v>2</v>
      </c>
      <c r="R13" s="84">
        <v>2</v>
      </c>
    </row>
    <row r="14" spans="1:18" s="56" customFormat="1">
      <c r="A14" s="70">
        <v>10</v>
      </c>
      <c r="B14" s="71" t="s">
        <v>21</v>
      </c>
      <c r="C14" s="84">
        <v>0</v>
      </c>
      <c r="D14" s="84">
        <v>17</v>
      </c>
      <c r="E14" s="84">
        <v>0</v>
      </c>
      <c r="F14" s="84">
        <v>0</v>
      </c>
      <c r="G14" s="84">
        <v>251</v>
      </c>
      <c r="H14" s="84">
        <v>1</v>
      </c>
      <c r="I14" s="84">
        <v>2</v>
      </c>
      <c r="J14" s="84">
        <v>5</v>
      </c>
      <c r="K14" s="84">
        <v>0</v>
      </c>
      <c r="L14" s="84">
        <v>12</v>
      </c>
      <c r="M14" s="84">
        <v>0</v>
      </c>
      <c r="N14" s="84">
        <v>0</v>
      </c>
      <c r="O14" s="84">
        <v>88</v>
      </c>
      <c r="P14" s="84">
        <v>0</v>
      </c>
      <c r="Q14" s="84">
        <v>5</v>
      </c>
      <c r="R14" s="84">
        <v>1</v>
      </c>
    </row>
    <row r="15" spans="1:18" s="56" customFormat="1">
      <c r="A15" s="70">
        <v>11</v>
      </c>
      <c r="B15" s="71" t="s">
        <v>22</v>
      </c>
      <c r="C15" s="85">
        <v>1065</v>
      </c>
      <c r="D15" s="84">
        <v>15</v>
      </c>
      <c r="E15" s="84">
        <v>0</v>
      </c>
      <c r="F15" s="84">
        <v>150</v>
      </c>
      <c r="G15" s="84">
        <v>6</v>
      </c>
      <c r="H15" s="84">
        <v>0</v>
      </c>
      <c r="I15" s="84">
        <v>11</v>
      </c>
      <c r="J15" s="84">
        <v>0</v>
      </c>
      <c r="K15" s="85">
        <v>620</v>
      </c>
      <c r="L15" s="84">
        <v>4</v>
      </c>
      <c r="M15" s="84">
        <v>0</v>
      </c>
      <c r="N15" s="84">
        <v>120</v>
      </c>
      <c r="O15" s="84">
        <v>2</v>
      </c>
      <c r="P15" s="84">
        <v>0</v>
      </c>
      <c r="Q15" s="84">
        <v>6</v>
      </c>
      <c r="R15" s="84">
        <v>0</v>
      </c>
    </row>
    <row r="16" spans="1:18" s="56" customFormat="1">
      <c r="A16" s="70">
        <v>12</v>
      </c>
      <c r="B16" s="71" t="s">
        <v>23</v>
      </c>
      <c r="C16" s="84">
        <v>0</v>
      </c>
      <c r="D16" s="84">
        <v>37</v>
      </c>
      <c r="E16" s="84">
        <v>0</v>
      </c>
      <c r="F16" s="84">
        <v>0</v>
      </c>
      <c r="G16" s="84">
        <v>10</v>
      </c>
      <c r="H16" s="84">
        <v>5</v>
      </c>
      <c r="I16" s="84">
        <v>7</v>
      </c>
      <c r="J16" s="84">
        <v>24</v>
      </c>
      <c r="K16" s="84">
        <v>0</v>
      </c>
      <c r="L16" s="84">
        <v>25</v>
      </c>
      <c r="M16" s="84">
        <v>0</v>
      </c>
      <c r="N16" s="84">
        <v>0</v>
      </c>
      <c r="O16" s="84">
        <v>3</v>
      </c>
      <c r="P16" s="84">
        <v>5</v>
      </c>
      <c r="Q16" s="84">
        <v>2</v>
      </c>
      <c r="R16" s="84">
        <v>8</v>
      </c>
    </row>
    <row r="17" spans="1:18" s="56" customFormat="1">
      <c r="A17" s="70">
        <v>13</v>
      </c>
      <c r="B17" s="71" t="s">
        <v>24</v>
      </c>
      <c r="C17" s="183">
        <v>3101</v>
      </c>
      <c r="D17" s="84">
        <v>125</v>
      </c>
      <c r="E17" s="85">
        <v>0</v>
      </c>
      <c r="F17" s="84">
        <v>0</v>
      </c>
      <c r="G17" s="84">
        <v>10</v>
      </c>
      <c r="H17" s="84">
        <v>8</v>
      </c>
      <c r="I17" s="84">
        <v>3</v>
      </c>
      <c r="J17" s="84">
        <v>900</v>
      </c>
      <c r="K17" s="183">
        <v>1520</v>
      </c>
      <c r="L17" s="84">
        <v>16</v>
      </c>
      <c r="M17" s="85">
        <v>0</v>
      </c>
      <c r="N17" s="84">
        <v>0</v>
      </c>
      <c r="O17" s="84">
        <v>2</v>
      </c>
      <c r="P17" s="84">
        <v>7</v>
      </c>
      <c r="Q17" s="84">
        <v>1</v>
      </c>
      <c r="R17" s="84">
        <v>0</v>
      </c>
    </row>
    <row r="18" spans="1:18" s="56" customFormat="1">
      <c r="A18" s="70">
        <v>14</v>
      </c>
      <c r="B18" s="71" t="s">
        <v>25</v>
      </c>
      <c r="C18" s="84">
        <v>0</v>
      </c>
      <c r="D18" s="84">
        <v>19</v>
      </c>
      <c r="E18" s="84">
        <v>0</v>
      </c>
      <c r="F18" s="84">
        <v>1</v>
      </c>
      <c r="G18" s="84">
        <v>6</v>
      </c>
      <c r="H18" s="84">
        <v>0</v>
      </c>
      <c r="I18" s="84">
        <v>2</v>
      </c>
      <c r="J18" s="84">
        <v>0</v>
      </c>
      <c r="K18" s="84">
        <v>0</v>
      </c>
      <c r="L18" s="84">
        <v>3</v>
      </c>
      <c r="M18" s="84">
        <v>0</v>
      </c>
      <c r="N18" s="84">
        <v>0</v>
      </c>
      <c r="O18" s="84">
        <v>1</v>
      </c>
      <c r="P18" s="84">
        <v>0</v>
      </c>
      <c r="Q18" s="84">
        <v>4</v>
      </c>
      <c r="R18" s="84">
        <v>0</v>
      </c>
    </row>
    <row r="19" spans="1:18" s="56" customFormat="1">
      <c r="A19" s="70">
        <v>15</v>
      </c>
      <c r="B19" s="71" t="s">
        <v>26</v>
      </c>
      <c r="C19" s="84">
        <v>0</v>
      </c>
      <c r="D19" s="84">
        <v>50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2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3</v>
      </c>
      <c r="R19" s="84">
        <v>0</v>
      </c>
    </row>
    <row r="20" spans="1:18" s="2" customFormat="1">
      <c r="A20" s="3"/>
      <c r="B20" s="8" t="s">
        <v>125</v>
      </c>
      <c r="C20" s="31">
        <f t="shared" ref="C20:R20" si="0">SUM(C5:C19)</f>
        <v>71605</v>
      </c>
      <c r="D20" s="31">
        <f t="shared" si="0"/>
        <v>604</v>
      </c>
      <c r="E20" s="31">
        <f t="shared" si="0"/>
        <v>1</v>
      </c>
      <c r="F20" s="30">
        <f t="shared" si="0"/>
        <v>155</v>
      </c>
      <c r="G20" s="30">
        <f t="shared" si="0"/>
        <v>426</v>
      </c>
      <c r="H20" s="30">
        <f t="shared" si="0"/>
        <v>16</v>
      </c>
      <c r="I20" s="30">
        <f t="shared" si="0"/>
        <v>68</v>
      </c>
      <c r="J20" s="184">
        <f t="shared" si="0"/>
        <v>1000</v>
      </c>
      <c r="K20" s="31">
        <f t="shared" si="0"/>
        <v>26575</v>
      </c>
      <c r="L20" s="31">
        <f t="shared" si="0"/>
        <v>203</v>
      </c>
      <c r="M20" s="30">
        <f t="shared" si="0"/>
        <v>0</v>
      </c>
      <c r="N20" s="30">
        <f t="shared" si="0"/>
        <v>124</v>
      </c>
      <c r="O20" s="30">
        <f t="shared" si="0"/>
        <v>198</v>
      </c>
      <c r="P20" s="30">
        <f t="shared" si="0"/>
        <v>14</v>
      </c>
      <c r="Q20" s="30">
        <f t="shared" si="0"/>
        <v>35</v>
      </c>
      <c r="R20" s="30">
        <f t="shared" si="0"/>
        <v>52</v>
      </c>
    </row>
  </sheetData>
  <mergeCells count="5">
    <mergeCell ref="C3:J3"/>
    <mergeCell ref="K3:R3"/>
    <mergeCell ref="A3:A4"/>
    <mergeCell ref="B3:B4"/>
    <mergeCell ref="A1:R1"/>
  </mergeCells>
  <pageMargins left="0.9055118110236221" right="0.31496062992125984" top="0.94488188976377963" bottom="0.55118110236220474" header="0.31496062992125984" footer="0.31496062992125984"/>
  <pageSetup paperSize="9" scale="11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C20" sqref="C20"/>
    </sheetView>
  </sheetViews>
  <sheetFormatPr defaultRowHeight="15.75"/>
  <cols>
    <col min="1" max="1" width="3.375" bestFit="1" customWidth="1"/>
    <col min="2" max="2" width="21.75" customWidth="1"/>
    <col min="3" max="3" width="14" customWidth="1"/>
    <col min="4" max="4" width="14.25" customWidth="1"/>
    <col min="5" max="5" width="15.375" customWidth="1"/>
    <col min="6" max="6" width="14.875" customWidth="1"/>
    <col min="7" max="7" width="15.25" customWidth="1"/>
    <col min="8" max="8" width="13.5" customWidth="1"/>
  </cols>
  <sheetData>
    <row r="1" spans="1:8">
      <c r="A1" s="335" t="s">
        <v>83</v>
      </c>
      <c r="B1" s="336"/>
      <c r="C1" s="336"/>
      <c r="D1" s="336"/>
      <c r="E1" s="336"/>
      <c r="F1" s="336"/>
      <c r="G1" s="336"/>
      <c r="H1" s="336"/>
    </row>
    <row r="3" spans="1:8" s="1" customFormat="1">
      <c r="A3" s="331" t="s">
        <v>0</v>
      </c>
      <c r="B3" s="331" t="s">
        <v>63</v>
      </c>
      <c r="C3" s="331" t="s">
        <v>3</v>
      </c>
      <c r="D3" s="331"/>
      <c r="E3" s="331"/>
      <c r="F3" s="331" t="s">
        <v>77</v>
      </c>
      <c r="G3" s="331"/>
      <c r="H3" s="331"/>
    </row>
    <row r="4" spans="1:8" s="1" customFormat="1" ht="47.25">
      <c r="A4" s="331"/>
      <c r="B4" s="331"/>
      <c r="C4" s="4" t="s">
        <v>64</v>
      </c>
      <c r="D4" s="4" t="s">
        <v>65</v>
      </c>
      <c r="E4" s="4" t="s">
        <v>66</v>
      </c>
      <c r="F4" s="4" t="s">
        <v>64</v>
      </c>
      <c r="G4" s="4" t="s">
        <v>65</v>
      </c>
      <c r="H4" s="4" t="s">
        <v>66</v>
      </c>
    </row>
    <row r="5" spans="1:8" s="56" customFormat="1">
      <c r="A5" s="70">
        <v>1</v>
      </c>
      <c r="B5" s="71" t="s">
        <v>13</v>
      </c>
      <c r="C5" s="72">
        <v>1095</v>
      </c>
      <c r="D5" s="72">
        <v>794</v>
      </c>
      <c r="E5" s="72">
        <v>11682</v>
      </c>
      <c r="F5" s="73">
        <v>427</v>
      </c>
      <c r="G5" s="71">
        <v>263</v>
      </c>
      <c r="H5" s="72">
        <v>5540</v>
      </c>
    </row>
    <row r="6" spans="1:8" s="56" customFormat="1">
      <c r="A6" s="70">
        <v>2</v>
      </c>
      <c r="B6" s="71" t="s">
        <v>41</v>
      </c>
      <c r="C6" s="72">
        <v>1708</v>
      </c>
      <c r="D6" s="72">
        <v>934</v>
      </c>
      <c r="E6" s="72">
        <v>2039</v>
      </c>
      <c r="F6" s="71">
        <v>850</v>
      </c>
      <c r="G6" s="71">
        <v>455</v>
      </c>
      <c r="H6" s="72">
        <v>1200</v>
      </c>
    </row>
    <row r="7" spans="1:8" s="56" customFormat="1">
      <c r="A7" s="70">
        <v>3</v>
      </c>
      <c r="B7" s="71" t="s">
        <v>14</v>
      </c>
      <c r="C7" s="72">
        <v>2376</v>
      </c>
      <c r="D7" s="72">
        <v>1912</v>
      </c>
      <c r="E7" s="72">
        <v>983</v>
      </c>
      <c r="F7" s="72">
        <v>1191</v>
      </c>
      <c r="G7" s="72">
        <v>1139</v>
      </c>
      <c r="H7" s="72">
        <v>640</v>
      </c>
    </row>
    <row r="8" spans="1:8" s="56" customFormat="1">
      <c r="A8" s="70">
        <v>4</v>
      </c>
      <c r="B8" s="71" t="s">
        <v>15</v>
      </c>
      <c r="C8" s="72">
        <v>8651</v>
      </c>
      <c r="D8" s="72">
        <v>6902</v>
      </c>
      <c r="E8" s="72">
        <v>18034</v>
      </c>
      <c r="F8" s="72">
        <v>4160</v>
      </c>
      <c r="G8" s="72">
        <v>3189</v>
      </c>
      <c r="H8" s="72">
        <v>8780</v>
      </c>
    </row>
    <row r="9" spans="1:8" s="56" customFormat="1">
      <c r="A9" s="70">
        <v>5</v>
      </c>
      <c r="B9" s="71" t="s">
        <v>16</v>
      </c>
      <c r="C9" s="72">
        <v>3582</v>
      </c>
      <c r="D9" s="72">
        <v>1620</v>
      </c>
      <c r="E9" s="72">
        <v>7026</v>
      </c>
      <c r="F9" s="72">
        <v>2675</v>
      </c>
      <c r="G9" s="72">
        <v>1270</v>
      </c>
      <c r="H9" s="72">
        <v>5115</v>
      </c>
    </row>
    <row r="10" spans="1:8" s="56" customFormat="1">
      <c r="A10" s="70">
        <v>6</v>
      </c>
      <c r="B10" s="71" t="s">
        <v>17</v>
      </c>
      <c r="C10" s="72">
        <v>894</v>
      </c>
      <c r="D10" s="72">
        <v>414</v>
      </c>
      <c r="E10" s="72">
        <v>2336</v>
      </c>
      <c r="F10" s="71">
        <v>299</v>
      </c>
      <c r="G10" s="71">
        <v>169</v>
      </c>
      <c r="H10" s="72">
        <v>913</v>
      </c>
    </row>
    <row r="11" spans="1:8" s="56" customFormat="1">
      <c r="A11" s="70">
        <v>7</v>
      </c>
      <c r="B11" s="71" t="s">
        <v>18</v>
      </c>
      <c r="C11" s="72">
        <v>1184</v>
      </c>
      <c r="D11" s="72">
        <v>649</v>
      </c>
      <c r="E11" s="72">
        <v>2951</v>
      </c>
      <c r="F11" s="71">
        <v>725</v>
      </c>
      <c r="G11" s="71">
        <v>463</v>
      </c>
      <c r="H11" s="72">
        <v>1264</v>
      </c>
    </row>
    <row r="12" spans="1:8" s="56" customFormat="1">
      <c r="A12" s="70">
        <v>8</v>
      </c>
      <c r="B12" s="71" t="s">
        <v>19</v>
      </c>
      <c r="C12" s="72">
        <v>1900</v>
      </c>
      <c r="D12" s="72">
        <v>1678</v>
      </c>
      <c r="E12" s="72">
        <v>5877</v>
      </c>
      <c r="F12" s="71">
        <v>790</v>
      </c>
      <c r="G12" s="71">
        <v>727</v>
      </c>
      <c r="H12" s="72">
        <v>2226</v>
      </c>
    </row>
    <row r="13" spans="1:8" s="56" customFormat="1">
      <c r="A13" s="70">
        <v>9</v>
      </c>
      <c r="B13" s="71" t="s">
        <v>20</v>
      </c>
      <c r="C13" s="72">
        <v>2634</v>
      </c>
      <c r="D13" s="72">
        <v>827</v>
      </c>
      <c r="E13" s="72">
        <v>3000</v>
      </c>
      <c r="F13" s="72">
        <v>1071</v>
      </c>
      <c r="G13" s="71">
        <v>478</v>
      </c>
      <c r="H13" s="72">
        <v>1900</v>
      </c>
    </row>
    <row r="14" spans="1:8" s="56" customFormat="1">
      <c r="A14" s="70">
        <v>10</v>
      </c>
      <c r="B14" s="71" t="s">
        <v>21</v>
      </c>
      <c r="C14" s="72">
        <v>833</v>
      </c>
      <c r="D14" s="72">
        <v>144</v>
      </c>
      <c r="E14" s="72">
        <v>2093</v>
      </c>
      <c r="F14" s="72">
        <v>357</v>
      </c>
      <c r="G14" s="72">
        <v>40</v>
      </c>
      <c r="H14" s="74">
        <v>499</v>
      </c>
    </row>
    <row r="15" spans="1:8" s="56" customFormat="1">
      <c r="A15" s="70">
        <v>11</v>
      </c>
      <c r="B15" s="71" t="s">
        <v>22</v>
      </c>
      <c r="C15" s="72">
        <v>2958</v>
      </c>
      <c r="D15" s="72">
        <v>887</v>
      </c>
      <c r="E15" s="72">
        <v>1098</v>
      </c>
      <c r="F15" s="72">
        <v>700</v>
      </c>
      <c r="G15" s="71">
        <v>466</v>
      </c>
      <c r="H15" s="74">
        <v>581</v>
      </c>
    </row>
    <row r="16" spans="1:8" s="56" customFormat="1">
      <c r="A16" s="70">
        <v>12</v>
      </c>
      <c r="B16" s="71" t="s">
        <v>23</v>
      </c>
      <c r="C16" s="72">
        <v>3214</v>
      </c>
      <c r="D16" s="72">
        <v>1827</v>
      </c>
      <c r="E16" s="72">
        <v>5911</v>
      </c>
      <c r="F16" s="72">
        <v>1083</v>
      </c>
      <c r="G16" s="71">
        <v>790</v>
      </c>
      <c r="H16" s="72">
        <v>2909</v>
      </c>
    </row>
    <row r="17" spans="1:8" s="56" customFormat="1">
      <c r="A17" s="70">
        <v>13</v>
      </c>
      <c r="B17" s="71" t="s">
        <v>24</v>
      </c>
      <c r="C17" s="72">
        <v>1143</v>
      </c>
      <c r="D17" s="72">
        <v>654</v>
      </c>
      <c r="E17" s="72">
        <v>6892</v>
      </c>
      <c r="F17" s="71">
        <v>758</v>
      </c>
      <c r="G17" s="71">
        <v>448</v>
      </c>
      <c r="H17" s="72">
        <v>5543</v>
      </c>
    </row>
    <row r="18" spans="1:8" s="56" customFormat="1">
      <c r="A18" s="70">
        <v>14</v>
      </c>
      <c r="B18" s="71" t="s">
        <v>25</v>
      </c>
      <c r="C18" s="72">
        <v>1869</v>
      </c>
      <c r="D18" s="72">
        <v>1288</v>
      </c>
      <c r="E18" s="72">
        <v>2296</v>
      </c>
      <c r="F18" s="71">
        <v>765</v>
      </c>
      <c r="G18" s="71">
        <v>603</v>
      </c>
      <c r="H18" s="72">
        <v>1055</v>
      </c>
    </row>
    <row r="19" spans="1:8">
      <c r="A19" s="70">
        <v>15</v>
      </c>
      <c r="B19" s="71" t="s">
        <v>26</v>
      </c>
      <c r="C19" s="72">
        <v>2839</v>
      </c>
      <c r="D19" s="72">
        <v>1810</v>
      </c>
      <c r="E19" s="72">
        <v>7723</v>
      </c>
      <c r="F19" s="72">
        <v>1056</v>
      </c>
      <c r="G19" s="72">
        <v>797</v>
      </c>
      <c r="H19" s="72">
        <v>1983</v>
      </c>
    </row>
    <row r="20" spans="1:8">
      <c r="A20" s="3"/>
      <c r="B20" s="6" t="s">
        <v>70</v>
      </c>
      <c r="C20" s="7">
        <f t="shared" ref="C20:H20" si="0">SUM(C5:C19)</f>
        <v>36880</v>
      </c>
      <c r="D20" s="7">
        <f t="shared" si="0"/>
        <v>22340</v>
      </c>
      <c r="E20" s="7">
        <f t="shared" si="0"/>
        <v>79941</v>
      </c>
      <c r="F20" s="7">
        <f t="shared" si="0"/>
        <v>16907</v>
      </c>
      <c r="G20" s="7">
        <f t="shared" si="0"/>
        <v>11297</v>
      </c>
      <c r="H20" s="7">
        <f t="shared" si="0"/>
        <v>40148</v>
      </c>
    </row>
  </sheetData>
  <mergeCells count="5">
    <mergeCell ref="A3:A4"/>
    <mergeCell ref="B3:B4"/>
    <mergeCell ref="C3:E3"/>
    <mergeCell ref="F3:H3"/>
    <mergeCell ref="A1:H1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E7" sqref="E7"/>
    </sheetView>
  </sheetViews>
  <sheetFormatPr defaultRowHeight="15.75"/>
  <cols>
    <col min="1" max="1" width="5.375" customWidth="1"/>
    <col min="2" max="2" width="19.375" customWidth="1"/>
    <col min="3" max="3" width="11.25" customWidth="1"/>
    <col min="4" max="5" width="12.125" customWidth="1"/>
    <col min="6" max="6" width="12.25" customWidth="1"/>
    <col min="7" max="7" width="11.875" customWidth="1"/>
    <col min="8" max="8" width="12.125" customWidth="1"/>
    <col min="9" max="9" width="11.75" customWidth="1"/>
    <col min="10" max="10" width="9.875" customWidth="1"/>
  </cols>
  <sheetData>
    <row r="1" spans="1:10" ht="50.25" customHeight="1">
      <c r="A1" s="337" t="s">
        <v>144</v>
      </c>
      <c r="B1" s="338"/>
      <c r="C1" s="338"/>
      <c r="D1" s="338"/>
      <c r="E1" s="338"/>
      <c r="F1" s="338"/>
      <c r="G1" s="338"/>
      <c r="H1" s="338"/>
      <c r="I1" s="338"/>
      <c r="J1" s="338"/>
    </row>
    <row r="2" spans="1:10" ht="20.25" customHeight="1"/>
    <row r="3" spans="1:10" s="258" customFormat="1" ht="27.75" customHeight="1">
      <c r="A3" s="339" t="s">
        <v>0</v>
      </c>
      <c r="B3" s="339" t="s">
        <v>47</v>
      </c>
      <c r="C3" s="339" t="s">
        <v>103</v>
      </c>
      <c r="D3" s="341" t="s">
        <v>104</v>
      </c>
      <c r="E3" s="342"/>
      <c r="F3" s="343"/>
      <c r="G3" s="341" t="s">
        <v>105</v>
      </c>
      <c r="H3" s="342"/>
      <c r="I3" s="343"/>
      <c r="J3" s="214"/>
    </row>
    <row r="4" spans="1:10" s="258" customFormat="1" ht="39.75" customHeight="1">
      <c r="A4" s="340"/>
      <c r="B4" s="340"/>
      <c r="C4" s="340"/>
      <c r="D4" s="214" t="s">
        <v>106</v>
      </c>
      <c r="E4" s="250" t="s">
        <v>107</v>
      </c>
      <c r="F4" s="214" t="s">
        <v>108</v>
      </c>
      <c r="G4" s="214" t="s">
        <v>106</v>
      </c>
      <c r="H4" s="250" t="s">
        <v>107</v>
      </c>
      <c r="I4" s="214" t="s">
        <v>108</v>
      </c>
      <c r="J4" s="214" t="s">
        <v>109</v>
      </c>
    </row>
    <row r="5" spans="1:10" s="263" customFormat="1" ht="20.100000000000001" customHeight="1">
      <c r="A5" s="259">
        <v>1</v>
      </c>
      <c r="B5" s="265" t="s">
        <v>13</v>
      </c>
      <c r="C5" s="260">
        <v>136</v>
      </c>
      <c r="D5" s="261">
        <v>134</v>
      </c>
      <c r="E5" s="261">
        <v>134</v>
      </c>
      <c r="F5" s="261">
        <v>134</v>
      </c>
      <c r="G5" s="261">
        <v>113</v>
      </c>
      <c r="H5" s="261">
        <v>115</v>
      </c>
      <c r="I5" s="261">
        <v>117</v>
      </c>
      <c r="J5" s="262"/>
    </row>
    <row r="6" spans="1:10" s="263" customFormat="1" ht="20.100000000000001" customHeight="1">
      <c r="A6" s="259">
        <v>2</v>
      </c>
      <c r="B6" s="265" t="s">
        <v>41</v>
      </c>
      <c r="C6" s="260">
        <v>117</v>
      </c>
      <c r="D6" s="261">
        <v>99</v>
      </c>
      <c r="E6" s="261">
        <v>111</v>
      </c>
      <c r="F6" s="261">
        <v>117</v>
      </c>
      <c r="G6" s="261">
        <v>72</v>
      </c>
      <c r="H6" s="261">
        <v>88</v>
      </c>
      <c r="I6" s="261">
        <v>106</v>
      </c>
      <c r="J6" s="262"/>
    </row>
    <row r="7" spans="1:10" s="263" customFormat="1" ht="20.100000000000001" customHeight="1">
      <c r="A7" s="259">
        <v>3</v>
      </c>
      <c r="B7" s="265" t="s">
        <v>14</v>
      </c>
      <c r="C7" s="261">
        <v>104</v>
      </c>
      <c r="D7" s="260">
        <v>90</v>
      </c>
      <c r="E7" s="261">
        <v>94</v>
      </c>
      <c r="F7" s="261">
        <v>98</v>
      </c>
      <c r="G7" s="261">
        <v>91</v>
      </c>
      <c r="H7" s="261">
        <v>91</v>
      </c>
      <c r="I7" s="261">
        <v>94</v>
      </c>
      <c r="J7" s="262"/>
    </row>
    <row r="8" spans="1:10" s="263" customFormat="1" ht="20.100000000000001" customHeight="1">
      <c r="A8" s="259">
        <v>4</v>
      </c>
      <c r="B8" s="265" t="s">
        <v>15</v>
      </c>
      <c r="C8" s="260">
        <v>11</v>
      </c>
      <c r="D8" s="261">
        <v>7</v>
      </c>
      <c r="E8" s="261">
        <v>7</v>
      </c>
      <c r="F8" s="261">
        <v>11</v>
      </c>
      <c r="G8" s="261">
        <v>7</v>
      </c>
      <c r="H8" s="261">
        <v>7</v>
      </c>
      <c r="I8" s="261">
        <v>11</v>
      </c>
      <c r="J8" s="262"/>
    </row>
    <row r="9" spans="1:10" s="263" customFormat="1" ht="20.100000000000001" customHeight="1">
      <c r="A9" s="259">
        <v>5</v>
      </c>
      <c r="B9" s="265" t="s">
        <v>16</v>
      </c>
      <c r="C9" s="260">
        <v>204</v>
      </c>
      <c r="D9" s="261">
        <v>176</v>
      </c>
      <c r="E9" s="261">
        <v>179</v>
      </c>
      <c r="F9" s="261">
        <v>181</v>
      </c>
      <c r="G9" s="261">
        <v>85</v>
      </c>
      <c r="H9" s="261">
        <v>85</v>
      </c>
      <c r="I9" s="261">
        <v>98</v>
      </c>
      <c r="J9" s="262"/>
    </row>
    <row r="10" spans="1:10" s="263" customFormat="1" ht="20.100000000000001" customHeight="1">
      <c r="A10" s="259">
        <v>6</v>
      </c>
      <c r="B10" s="265" t="s">
        <v>17</v>
      </c>
      <c r="C10" s="260">
        <v>164</v>
      </c>
      <c r="D10" s="261">
        <v>145</v>
      </c>
      <c r="E10" s="261">
        <v>156</v>
      </c>
      <c r="F10" s="261">
        <v>156</v>
      </c>
      <c r="G10" s="261">
        <v>60</v>
      </c>
      <c r="H10" s="261">
        <v>60</v>
      </c>
      <c r="I10" s="261">
        <v>79</v>
      </c>
      <c r="J10" s="262"/>
    </row>
    <row r="11" spans="1:10" s="263" customFormat="1" ht="20.100000000000001" customHeight="1">
      <c r="A11" s="259">
        <v>7</v>
      </c>
      <c r="B11" s="265" t="s">
        <v>18</v>
      </c>
      <c r="C11" s="260">
        <v>122</v>
      </c>
      <c r="D11" s="261">
        <v>119</v>
      </c>
      <c r="E11" s="261">
        <v>119</v>
      </c>
      <c r="F11" s="261">
        <v>119</v>
      </c>
      <c r="G11" s="261">
        <v>61</v>
      </c>
      <c r="H11" s="261">
        <v>61</v>
      </c>
      <c r="I11" s="261">
        <v>72</v>
      </c>
      <c r="J11" s="262"/>
    </row>
    <row r="12" spans="1:10" s="232" customFormat="1" ht="20.100000000000001" customHeight="1">
      <c r="A12" s="259">
        <v>8</v>
      </c>
      <c r="B12" s="265" t="s">
        <v>19</v>
      </c>
      <c r="C12" s="260">
        <v>88</v>
      </c>
      <c r="D12" s="261">
        <v>88</v>
      </c>
      <c r="E12" s="261">
        <v>88</v>
      </c>
      <c r="F12" s="261">
        <v>88</v>
      </c>
      <c r="G12" s="261">
        <v>72</v>
      </c>
      <c r="H12" s="261">
        <v>74</v>
      </c>
      <c r="I12" s="261">
        <v>76</v>
      </c>
      <c r="J12" s="262"/>
    </row>
    <row r="13" spans="1:10" s="263" customFormat="1" ht="20.100000000000001" customHeight="1">
      <c r="A13" s="259">
        <v>9</v>
      </c>
      <c r="B13" s="265" t="s">
        <v>20</v>
      </c>
      <c r="C13" s="260">
        <v>94</v>
      </c>
      <c r="D13" s="261">
        <v>93</v>
      </c>
      <c r="E13" s="261">
        <v>93</v>
      </c>
      <c r="F13" s="261">
        <v>93</v>
      </c>
      <c r="G13" s="261">
        <v>79</v>
      </c>
      <c r="H13" s="261">
        <v>79</v>
      </c>
      <c r="I13" s="261">
        <v>91</v>
      </c>
      <c r="J13" s="262"/>
    </row>
    <row r="14" spans="1:10" s="263" customFormat="1" ht="20.100000000000001" customHeight="1">
      <c r="A14" s="259">
        <v>10</v>
      </c>
      <c r="B14" s="265" t="s">
        <v>21</v>
      </c>
      <c r="C14" s="261">
        <v>47</v>
      </c>
      <c r="D14" s="261">
        <v>47</v>
      </c>
      <c r="E14" s="261">
        <v>47</v>
      </c>
      <c r="F14" s="261">
        <v>47</v>
      </c>
      <c r="G14" s="261">
        <v>26</v>
      </c>
      <c r="H14" s="261">
        <v>27</v>
      </c>
      <c r="I14" s="261">
        <v>29</v>
      </c>
      <c r="J14" s="262"/>
    </row>
    <row r="15" spans="1:10" s="263" customFormat="1" ht="20.100000000000001" customHeight="1">
      <c r="A15" s="259">
        <v>11</v>
      </c>
      <c r="B15" s="265" t="s">
        <v>22</v>
      </c>
      <c r="C15" s="260">
        <v>86</v>
      </c>
      <c r="D15" s="261">
        <v>78</v>
      </c>
      <c r="E15" s="261">
        <v>79</v>
      </c>
      <c r="F15" s="261">
        <v>82</v>
      </c>
      <c r="G15" s="261">
        <v>22</v>
      </c>
      <c r="H15" s="261">
        <v>25</v>
      </c>
      <c r="I15" s="261">
        <v>27</v>
      </c>
      <c r="J15" s="262"/>
    </row>
    <row r="16" spans="1:10" s="263" customFormat="1" ht="20.100000000000001" customHeight="1">
      <c r="A16" s="259">
        <v>12</v>
      </c>
      <c r="B16" s="265" t="s">
        <v>23</v>
      </c>
      <c r="C16" s="261">
        <v>184</v>
      </c>
      <c r="D16" s="261">
        <v>176</v>
      </c>
      <c r="E16" s="261">
        <v>176</v>
      </c>
      <c r="F16" s="261">
        <v>180</v>
      </c>
      <c r="G16" s="261">
        <v>175</v>
      </c>
      <c r="H16" s="261">
        <v>175</v>
      </c>
      <c r="I16" s="261">
        <v>181</v>
      </c>
      <c r="J16" s="262"/>
    </row>
    <row r="17" spans="1:10" s="263" customFormat="1" ht="20.100000000000001" customHeight="1">
      <c r="A17" s="259">
        <v>13</v>
      </c>
      <c r="B17" s="265" t="s">
        <v>24</v>
      </c>
      <c r="C17" s="261">
        <v>152</v>
      </c>
      <c r="D17" s="261">
        <v>133</v>
      </c>
      <c r="E17" s="260">
        <v>133</v>
      </c>
      <c r="F17" s="261">
        <v>143</v>
      </c>
      <c r="G17" s="261">
        <v>99</v>
      </c>
      <c r="H17" s="261">
        <v>99</v>
      </c>
      <c r="I17" s="261">
        <v>105</v>
      </c>
      <c r="J17" s="262"/>
    </row>
    <row r="18" spans="1:10" s="263" customFormat="1" ht="20.100000000000001" customHeight="1">
      <c r="A18" s="259">
        <v>14</v>
      </c>
      <c r="B18" s="265" t="s">
        <v>25</v>
      </c>
      <c r="C18" s="261">
        <v>61</v>
      </c>
      <c r="D18" s="261">
        <v>41</v>
      </c>
      <c r="E18" s="261">
        <v>43</v>
      </c>
      <c r="F18" s="261">
        <v>47</v>
      </c>
      <c r="G18" s="261">
        <v>49</v>
      </c>
      <c r="H18" s="261">
        <v>50</v>
      </c>
      <c r="I18" s="261">
        <v>50</v>
      </c>
      <c r="J18" s="262"/>
    </row>
    <row r="19" spans="1:10" s="263" customFormat="1" ht="20.100000000000001" customHeight="1">
      <c r="A19" s="259">
        <v>15</v>
      </c>
      <c r="B19" s="265" t="s">
        <v>26</v>
      </c>
      <c r="C19" s="261">
        <v>116</v>
      </c>
      <c r="D19" s="261">
        <v>115</v>
      </c>
      <c r="E19" s="261">
        <v>116</v>
      </c>
      <c r="F19" s="261">
        <v>116</v>
      </c>
      <c r="G19" s="261">
        <v>109</v>
      </c>
      <c r="H19" s="261">
        <v>115</v>
      </c>
      <c r="I19" s="261">
        <v>115</v>
      </c>
      <c r="J19" s="262"/>
    </row>
    <row r="20" spans="1:10" s="249" customFormat="1" ht="20.100000000000001" customHeight="1">
      <c r="A20" s="32"/>
      <c r="B20" s="32" t="s">
        <v>125</v>
      </c>
      <c r="C20" s="264">
        <f t="shared" ref="C20:I20" si="0">SUM(C5:C19)</f>
        <v>1686</v>
      </c>
      <c r="D20" s="264">
        <f t="shared" si="0"/>
        <v>1541</v>
      </c>
      <c r="E20" s="264">
        <f t="shared" si="0"/>
        <v>1575</v>
      </c>
      <c r="F20" s="264">
        <f t="shared" si="0"/>
        <v>1612</v>
      </c>
      <c r="G20" s="264">
        <f t="shared" si="0"/>
        <v>1120</v>
      </c>
      <c r="H20" s="264">
        <f t="shared" si="0"/>
        <v>1151</v>
      </c>
      <c r="I20" s="264">
        <f t="shared" si="0"/>
        <v>1251</v>
      </c>
      <c r="J20" s="32"/>
    </row>
    <row r="21" spans="1:10" ht="24.95" customHeight="1">
      <c r="E21" s="113"/>
      <c r="F21" s="113"/>
      <c r="G21" s="113"/>
      <c r="H21" s="113"/>
      <c r="I21" s="113"/>
    </row>
  </sheetData>
  <mergeCells count="6">
    <mergeCell ref="A1:J1"/>
    <mergeCell ref="A3:A4"/>
    <mergeCell ref="B3:B4"/>
    <mergeCell ref="C3:C4"/>
    <mergeCell ref="D3:F3"/>
    <mergeCell ref="G3:I3"/>
  </mergeCells>
  <pageMargins left="0.9055118110236221" right="0.31496062992125984" top="1.1417322834645669" bottom="0.35433070866141736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sqref="A1:N1"/>
    </sheetView>
  </sheetViews>
  <sheetFormatPr defaultRowHeight="15.75"/>
  <cols>
    <col min="1" max="1" width="5.5" customWidth="1"/>
    <col min="2" max="2" width="15.75" customWidth="1"/>
    <col min="3" max="3" width="6.5" customWidth="1"/>
    <col min="4" max="4" width="6.625" customWidth="1"/>
    <col min="5" max="5" width="7.125" customWidth="1"/>
    <col min="6" max="6" width="8.25" customWidth="1"/>
    <col min="7" max="7" width="8" customWidth="1"/>
    <col min="8" max="8" width="9.375" customWidth="1"/>
    <col min="9" max="9" width="8.25" customWidth="1"/>
    <col min="10" max="10" width="7.25" customWidth="1"/>
    <col min="11" max="11" width="7.875" customWidth="1"/>
    <col min="12" max="12" width="8.25" customWidth="1"/>
    <col min="13" max="13" width="9" customWidth="1"/>
    <col min="14" max="14" width="8.25" customWidth="1"/>
  </cols>
  <sheetData>
    <row r="1" spans="1:14" ht="46.5" customHeight="1">
      <c r="A1" s="344" t="s">
        <v>142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</row>
    <row r="3" spans="1:14" s="1" customFormat="1" ht="30" customHeight="1">
      <c r="A3" s="345" t="s">
        <v>0</v>
      </c>
      <c r="B3" s="345" t="s">
        <v>47</v>
      </c>
      <c r="C3" s="347" t="s">
        <v>110</v>
      </c>
      <c r="D3" s="348"/>
      <c r="E3" s="348"/>
      <c r="F3" s="348"/>
      <c r="G3" s="348"/>
      <c r="H3" s="349"/>
      <c r="I3" s="347" t="s">
        <v>111</v>
      </c>
      <c r="J3" s="348"/>
      <c r="K3" s="348"/>
      <c r="L3" s="348"/>
      <c r="M3" s="348"/>
      <c r="N3" s="349"/>
    </row>
    <row r="4" spans="1:14" s="1" customFormat="1" ht="89.25" customHeight="1">
      <c r="A4" s="346"/>
      <c r="B4" s="346"/>
      <c r="C4" s="341" t="s">
        <v>76</v>
      </c>
      <c r="D4" s="343"/>
      <c r="E4" s="341" t="s">
        <v>114</v>
      </c>
      <c r="F4" s="343"/>
      <c r="G4" s="350" t="s">
        <v>115</v>
      </c>
      <c r="H4" s="351"/>
      <c r="I4" s="341" t="s">
        <v>76</v>
      </c>
      <c r="J4" s="343"/>
      <c r="K4" s="341" t="s">
        <v>114</v>
      </c>
      <c r="L4" s="343"/>
      <c r="M4" s="350" t="s">
        <v>115</v>
      </c>
      <c r="N4" s="351"/>
    </row>
    <row r="5" spans="1:14" s="1" customFormat="1" ht="43.5" customHeight="1">
      <c r="A5" s="83"/>
      <c r="B5" s="83"/>
      <c r="C5" s="213" t="s">
        <v>112</v>
      </c>
      <c r="D5" s="250" t="s">
        <v>113</v>
      </c>
      <c r="E5" s="213" t="s">
        <v>112</v>
      </c>
      <c r="F5" s="250" t="s">
        <v>113</v>
      </c>
      <c r="G5" s="213" t="s">
        <v>112</v>
      </c>
      <c r="H5" s="250" t="s">
        <v>113</v>
      </c>
      <c r="I5" s="213" t="s">
        <v>112</v>
      </c>
      <c r="J5" s="250" t="s">
        <v>113</v>
      </c>
      <c r="K5" s="213" t="s">
        <v>112</v>
      </c>
      <c r="L5" s="250" t="s">
        <v>113</v>
      </c>
      <c r="M5" s="213" t="s">
        <v>112</v>
      </c>
      <c r="N5" s="250" t="s">
        <v>113</v>
      </c>
    </row>
    <row r="6" spans="1:14" s="56" customFormat="1">
      <c r="A6" s="70">
        <v>1</v>
      </c>
      <c r="B6" s="71" t="s">
        <v>13</v>
      </c>
      <c r="C6" s="251">
        <v>0</v>
      </c>
      <c r="D6" s="251">
        <v>30</v>
      </c>
      <c r="E6" s="251">
        <v>0</v>
      </c>
      <c r="F6" s="251">
        <v>0</v>
      </c>
      <c r="G6" s="251">
        <f>C6</f>
        <v>0</v>
      </c>
      <c r="H6" s="251">
        <f>F6/D6</f>
        <v>0</v>
      </c>
      <c r="I6" s="251">
        <v>0</v>
      </c>
      <c r="J6" s="251">
        <v>19</v>
      </c>
      <c r="K6" s="251">
        <v>0</v>
      </c>
      <c r="L6" s="251">
        <v>0</v>
      </c>
      <c r="M6" s="251"/>
      <c r="N6" s="251">
        <f>L6/J6</f>
        <v>0</v>
      </c>
    </row>
    <row r="7" spans="1:14" s="56" customFormat="1">
      <c r="A7" s="70">
        <v>2</v>
      </c>
      <c r="B7" s="71" t="s">
        <v>41</v>
      </c>
      <c r="C7" s="251">
        <v>101</v>
      </c>
      <c r="D7" s="251">
        <v>72</v>
      </c>
      <c r="E7" s="251">
        <v>100</v>
      </c>
      <c r="F7" s="251">
        <v>70</v>
      </c>
      <c r="G7" s="252">
        <f>E7/C7*100</f>
        <v>99.009900990099013</v>
      </c>
      <c r="H7" s="252">
        <f>F7/D7*100</f>
        <v>97.222222222222214</v>
      </c>
      <c r="I7" s="251">
        <v>86</v>
      </c>
      <c r="J7" s="251">
        <v>40</v>
      </c>
      <c r="K7" s="251">
        <v>85</v>
      </c>
      <c r="L7" s="251">
        <v>35</v>
      </c>
      <c r="M7" s="252">
        <f t="shared" ref="M7:M8" si="0">K7/I7*100</f>
        <v>98.837209302325576</v>
      </c>
      <c r="N7" s="251">
        <f>L7/J7*100</f>
        <v>87.5</v>
      </c>
    </row>
    <row r="8" spans="1:14" s="56" customFormat="1">
      <c r="A8" s="70">
        <v>3</v>
      </c>
      <c r="B8" s="71" t="s">
        <v>14</v>
      </c>
      <c r="C8" s="253">
        <v>152</v>
      </c>
      <c r="D8" s="251">
        <v>59</v>
      </c>
      <c r="E8" s="251">
        <v>170</v>
      </c>
      <c r="F8" s="251">
        <v>70</v>
      </c>
      <c r="G8" s="252">
        <f t="shared" ref="G8" si="1">E8/C8*100</f>
        <v>111.8421052631579</v>
      </c>
      <c r="H8" s="252">
        <f>F8/D8*100</f>
        <v>118.64406779661016</v>
      </c>
      <c r="I8" s="251">
        <v>105</v>
      </c>
      <c r="J8" s="251">
        <v>35</v>
      </c>
      <c r="K8" s="251">
        <v>110</v>
      </c>
      <c r="L8" s="251">
        <v>40</v>
      </c>
      <c r="M8" s="252">
        <f t="shared" si="0"/>
        <v>104.76190476190477</v>
      </c>
      <c r="N8" s="252">
        <f>L8/J8*100</f>
        <v>114.28571428571428</v>
      </c>
    </row>
    <row r="9" spans="1:14" s="93" customFormat="1">
      <c r="A9" s="91">
        <v>4</v>
      </c>
      <c r="B9" s="92" t="s">
        <v>15</v>
      </c>
      <c r="C9" s="254"/>
      <c r="D9" s="254"/>
      <c r="E9" s="254"/>
      <c r="F9" s="254"/>
      <c r="G9" s="255"/>
      <c r="H9" s="255"/>
      <c r="I9" s="254"/>
      <c r="J9" s="254"/>
      <c r="K9" s="254"/>
      <c r="L9" s="254"/>
      <c r="M9" s="255"/>
      <c r="N9" s="254"/>
    </row>
    <row r="10" spans="1:14" s="56" customFormat="1">
      <c r="A10" s="70">
        <v>5</v>
      </c>
      <c r="B10" s="71" t="s">
        <v>16</v>
      </c>
      <c r="C10" s="251">
        <v>0</v>
      </c>
      <c r="D10" s="251">
        <v>56</v>
      </c>
      <c r="E10" s="251">
        <v>0</v>
      </c>
      <c r="F10" s="251">
        <v>65</v>
      </c>
      <c r="G10" s="252"/>
      <c r="H10" s="252">
        <f t="shared" ref="H10:H12" si="2">F10/D10*100</f>
        <v>116.07142857142858</v>
      </c>
      <c r="I10" s="251">
        <v>0</v>
      </c>
      <c r="J10" s="251">
        <v>15</v>
      </c>
      <c r="K10" s="251">
        <v>0</v>
      </c>
      <c r="L10" s="251">
        <v>15</v>
      </c>
      <c r="M10" s="252"/>
      <c r="N10" s="251">
        <f t="shared" ref="N10:N12" si="3">L10/J10*100</f>
        <v>100</v>
      </c>
    </row>
    <row r="11" spans="1:14" s="56" customFormat="1">
      <c r="A11" s="70">
        <v>6</v>
      </c>
      <c r="B11" s="71" t="s">
        <v>17</v>
      </c>
      <c r="C11" s="251">
        <v>0</v>
      </c>
      <c r="D11" s="251">
        <v>27</v>
      </c>
      <c r="E11" s="251">
        <v>0</v>
      </c>
      <c r="F11" s="251">
        <v>0</v>
      </c>
      <c r="G11" s="252"/>
      <c r="H11" s="252">
        <f t="shared" si="2"/>
        <v>0</v>
      </c>
      <c r="I11" s="251">
        <v>0</v>
      </c>
      <c r="J11" s="251">
        <v>24</v>
      </c>
      <c r="K11" s="251">
        <v>0</v>
      </c>
      <c r="L11" s="251">
        <v>0</v>
      </c>
      <c r="M11" s="252"/>
      <c r="N11" s="251">
        <f t="shared" si="3"/>
        <v>0</v>
      </c>
    </row>
    <row r="12" spans="1:14" s="56" customFormat="1">
      <c r="A12" s="70">
        <v>7</v>
      </c>
      <c r="B12" s="71" t="s">
        <v>18</v>
      </c>
      <c r="C12" s="251">
        <v>0</v>
      </c>
      <c r="D12" s="251">
        <v>116</v>
      </c>
      <c r="E12" s="251">
        <v>0</v>
      </c>
      <c r="F12" s="251">
        <v>0</v>
      </c>
      <c r="G12" s="252"/>
      <c r="H12" s="252">
        <f t="shared" si="2"/>
        <v>0</v>
      </c>
      <c r="I12" s="251">
        <v>0</v>
      </c>
      <c r="J12" s="251">
        <v>50</v>
      </c>
      <c r="K12" s="251">
        <v>0</v>
      </c>
      <c r="L12" s="251">
        <v>0</v>
      </c>
      <c r="M12" s="252"/>
      <c r="N12" s="251">
        <f t="shared" si="3"/>
        <v>0</v>
      </c>
    </row>
    <row r="13" spans="1:14">
      <c r="A13" s="70">
        <v>8</v>
      </c>
      <c r="B13" s="71" t="s">
        <v>19</v>
      </c>
      <c r="C13" s="251">
        <v>0</v>
      </c>
      <c r="D13" s="251">
        <v>0</v>
      </c>
      <c r="E13" s="251">
        <v>26</v>
      </c>
      <c r="F13" s="251">
        <v>20</v>
      </c>
      <c r="G13" s="252"/>
      <c r="H13" s="252"/>
      <c r="I13" s="251">
        <v>0</v>
      </c>
      <c r="J13" s="251">
        <v>0</v>
      </c>
      <c r="K13" s="251">
        <v>20</v>
      </c>
      <c r="L13" s="251">
        <v>15</v>
      </c>
      <c r="M13" s="252"/>
      <c r="N13" s="251"/>
    </row>
    <row r="14" spans="1:14" s="56" customFormat="1">
      <c r="A14" s="70">
        <v>9</v>
      </c>
      <c r="B14" s="71" t="s">
        <v>20</v>
      </c>
      <c r="C14" s="251"/>
      <c r="D14" s="251"/>
      <c r="E14" s="251"/>
      <c r="F14" s="251"/>
      <c r="G14" s="252"/>
      <c r="H14" s="252"/>
      <c r="I14" s="251"/>
      <c r="J14" s="251"/>
      <c r="K14" s="251"/>
      <c r="L14" s="251"/>
      <c r="M14" s="252"/>
      <c r="N14" s="251"/>
    </row>
    <row r="15" spans="1:14" s="56" customFormat="1">
      <c r="A15" s="70">
        <v>10</v>
      </c>
      <c r="B15" s="71" t="s">
        <v>21</v>
      </c>
      <c r="C15" s="251">
        <v>0</v>
      </c>
      <c r="D15" s="251">
        <v>0</v>
      </c>
      <c r="E15" s="251">
        <v>60</v>
      </c>
      <c r="F15" s="251">
        <v>40</v>
      </c>
      <c r="G15" s="252"/>
      <c r="H15" s="252"/>
      <c r="I15" s="251">
        <v>0</v>
      </c>
      <c r="J15" s="251">
        <v>0</v>
      </c>
      <c r="K15" s="251">
        <v>34</v>
      </c>
      <c r="L15" s="251">
        <v>10</v>
      </c>
      <c r="M15" s="252"/>
      <c r="N15" s="251"/>
    </row>
    <row r="16" spans="1:14" s="56" customFormat="1">
      <c r="A16" s="70">
        <v>11</v>
      </c>
      <c r="B16" s="71" t="s">
        <v>22</v>
      </c>
      <c r="C16" s="251">
        <v>12</v>
      </c>
      <c r="D16" s="251">
        <v>12</v>
      </c>
      <c r="E16" s="251">
        <v>0</v>
      </c>
      <c r="F16" s="251">
        <v>0</v>
      </c>
      <c r="G16" s="252"/>
      <c r="H16" s="252"/>
      <c r="I16" s="251">
        <v>12</v>
      </c>
      <c r="J16" s="251">
        <v>12</v>
      </c>
      <c r="K16" s="251">
        <v>0</v>
      </c>
      <c r="L16" s="251">
        <v>0</v>
      </c>
      <c r="M16" s="252"/>
      <c r="N16" s="251"/>
    </row>
    <row r="17" spans="1:14" s="56" customFormat="1">
      <c r="A17" s="70">
        <v>12</v>
      </c>
      <c r="B17" s="71" t="s">
        <v>23</v>
      </c>
      <c r="C17" s="251">
        <v>0</v>
      </c>
      <c r="D17" s="251">
        <v>65</v>
      </c>
      <c r="E17" s="251">
        <v>0</v>
      </c>
      <c r="F17" s="251">
        <v>0</v>
      </c>
      <c r="G17" s="252"/>
      <c r="H17" s="252"/>
      <c r="I17" s="251">
        <v>0</v>
      </c>
      <c r="J17" s="251">
        <v>29</v>
      </c>
      <c r="K17" s="251">
        <v>0</v>
      </c>
      <c r="L17" s="251">
        <v>0</v>
      </c>
      <c r="M17" s="252"/>
      <c r="N17" s="251"/>
    </row>
    <row r="18" spans="1:14" s="56" customFormat="1">
      <c r="A18" s="70">
        <v>13</v>
      </c>
      <c r="B18" s="71" t="s">
        <v>24</v>
      </c>
      <c r="C18" s="251">
        <v>0</v>
      </c>
      <c r="D18" s="253">
        <v>0</v>
      </c>
      <c r="E18" s="251">
        <v>10</v>
      </c>
      <c r="F18" s="251">
        <v>5</v>
      </c>
      <c r="G18" s="252"/>
      <c r="H18" s="252"/>
      <c r="I18" s="251">
        <v>0</v>
      </c>
      <c r="J18" s="251">
        <v>0</v>
      </c>
      <c r="K18" s="251">
        <v>5</v>
      </c>
      <c r="L18" s="251">
        <v>3</v>
      </c>
      <c r="M18" s="252"/>
      <c r="N18" s="251"/>
    </row>
    <row r="19" spans="1:14" s="56" customFormat="1">
      <c r="A19" s="70">
        <v>14</v>
      </c>
      <c r="B19" s="71" t="s">
        <v>25</v>
      </c>
      <c r="C19" s="251">
        <v>0</v>
      </c>
      <c r="D19" s="251">
        <v>21</v>
      </c>
      <c r="E19" s="251">
        <v>0</v>
      </c>
      <c r="F19" s="251">
        <v>0</v>
      </c>
      <c r="G19" s="252"/>
      <c r="H19" s="252"/>
      <c r="I19" s="251">
        <v>0</v>
      </c>
      <c r="J19" s="251">
        <v>11</v>
      </c>
      <c r="K19" s="251">
        <v>0</v>
      </c>
      <c r="L19" s="251">
        <v>0</v>
      </c>
      <c r="M19" s="252"/>
      <c r="N19" s="251"/>
    </row>
    <row r="20" spans="1:14" s="56" customFormat="1">
      <c r="A20" s="70">
        <v>15</v>
      </c>
      <c r="B20" s="71" t="s">
        <v>26</v>
      </c>
      <c r="C20" s="251">
        <v>0</v>
      </c>
      <c r="D20" s="251">
        <v>0</v>
      </c>
      <c r="E20" s="251">
        <v>200</v>
      </c>
      <c r="F20" s="251">
        <v>55</v>
      </c>
      <c r="G20" s="252"/>
      <c r="H20" s="252"/>
      <c r="I20" s="251">
        <v>0</v>
      </c>
      <c r="J20" s="251">
        <v>0</v>
      </c>
      <c r="K20" s="251">
        <v>120</v>
      </c>
      <c r="L20" s="251">
        <v>18</v>
      </c>
      <c r="M20" s="252"/>
      <c r="N20" s="251"/>
    </row>
    <row r="21" spans="1:14" s="2" customFormat="1">
      <c r="A21" s="3"/>
      <c r="B21" s="3" t="s">
        <v>70</v>
      </c>
      <c r="C21" s="256">
        <f t="shared" ref="C21:F21" si="4">SUM(C6:C20)</f>
        <v>265</v>
      </c>
      <c r="D21" s="256">
        <f t="shared" si="4"/>
        <v>458</v>
      </c>
      <c r="E21" s="256">
        <f t="shared" si="4"/>
        <v>566</v>
      </c>
      <c r="F21" s="257">
        <f t="shared" si="4"/>
        <v>325</v>
      </c>
      <c r="G21" s="251"/>
      <c r="H21" s="257"/>
      <c r="I21" s="257">
        <f t="shared" ref="I21:L21" si="5">SUM(I6:I20)</f>
        <v>203</v>
      </c>
      <c r="J21" s="257">
        <f t="shared" si="5"/>
        <v>235</v>
      </c>
      <c r="K21" s="257">
        <f t="shared" si="5"/>
        <v>374</v>
      </c>
      <c r="L21" s="257">
        <f t="shared" si="5"/>
        <v>136</v>
      </c>
      <c r="M21" s="251"/>
      <c r="N21" s="251"/>
    </row>
    <row r="23" spans="1:14">
      <c r="B23" s="99"/>
    </row>
    <row r="24" spans="1:14">
      <c r="B24" s="99"/>
    </row>
  </sheetData>
  <mergeCells count="11">
    <mergeCell ref="A1:N1"/>
    <mergeCell ref="A3:A4"/>
    <mergeCell ref="B3:B4"/>
    <mergeCell ref="C3:H3"/>
    <mergeCell ref="I3:N3"/>
    <mergeCell ref="C4:D4"/>
    <mergeCell ref="E4:F4"/>
    <mergeCell ref="G4:H4"/>
    <mergeCell ref="I4:J4"/>
    <mergeCell ref="K4:L4"/>
    <mergeCell ref="M4:N4"/>
  </mergeCells>
  <pageMargins left="0.9055118110236221" right="0.5118110236220472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Chi so</vt:lpstr>
      <vt:lpstr>GTSXCN</vt:lpstr>
      <vt:lpstr>Tông mức</vt:lpstr>
      <vt:lpstr>XK</vt:lpstr>
      <vt:lpstr>NK</vt:lpstr>
      <vt:lpstr>Khuyến công</vt:lpstr>
      <vt:lpstr>KKT</vt:lpstr>
      <vt:lpstr>Khu CN</vt:lpstr>
      <vt:lpstr>CCN</vt:lpstr>
      <vt:lpstr>Ha Tang TM</vt:lpstr>
      <vt:lpstr>XTTM</vt:lpstr>
      <vt:lpstr>Sheet10</vt:lpstr>
      <vt:lpstr>4 &amp; 7</vt:lpstr>
      <vt:lpstr>sp TIEU BIEU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MyPC</cp:lastModifiedBy>
  <cp:lastPrinted>2019-08-09T02:22:20Z</cp:lastPrinted>
  <dcterms:created xsi:type="dcterms:W3CDTF">2017-06-05T07:12:53Z</dcterms:created>
  <dcterms:modified xsi:type="dcterms:W3CDTF">2019-08-09T02:22:21Z</dcterms:modified>
</cp:coreProperties>
</file>